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1.51.85\f\DATA FROM OLD PC 21082021\olddata\SLBCDEPT\190 SLBC June 2026\Annexures\Final Annexures\"/>
    </mc:Choice>
  </mc:AlternateContent>
  <xr:revisionPtr revIDLastSave="0" documentId="13_ncr:1_{CDB3D68B-CEF4-4EF0-9E05-8DEDC29BD0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ank" sheetId="2" r:id="rId1"/>
    <sheet name="District" sheetId="3" r:id="rId2"/>
  </sheets>
  <definedNames>
    <definedName name="_xlnm.Print_Titles" localSheetId="0">Bank!$1:$6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2" i="2" l="1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S72" i="2"/>
  <c r="T72" i="2"/>
  <c r="U72" i="2"/>
  <c r="V72" i="2"/>
  <c r="W72" i="2"/>
  <c r="C72" i="2"/>
  <c r="C20" i="2"/>
  <c r="W41" i="3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C28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W20" i="2"/>
  <c r="V20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</calcChain>
</file>

<file path=xl/sharedStrings.xml><?xml version="1.0" encoding="utf-8"?>
<sst xmlns="http://schemas.openxmlformats.org/spreadsheetml/2006/main" count="187" uniqueCount="112">
  <si>
    <t>INFORMATION ON FINANCING OF JOINT LIABILITY GROUPS (JLGs) As On JUNE  2026</t>
  </si>
  <si>
    <t xml:space="preserve">Amt. in Rs. Lakhs </t>
  </si>
  <si>
    <t>No.</t>
  </si>
  <si>
    <t>Name of Banks</t>
  </si>
  <si>
    <t>Total No.of JLGs formed</t>
  </si>
  <si>
    <t>No. of JLGs financed during the quarter</t>
  </si>
  <si>
    <t>No. of JLGs financed during the current year</t>
  </si>
  <si>
    <t>Loan Outstanding at the end of the quarter</t>
  </si>
  <si>
    <t>Farm Sector</t>
  </si>
  <si>
    <t>Non Farm Sector</t>
  </si>
  <si>
    <t>Total</t>
  </si>
  <si>
    <t>No</t>
  </si>
  <si>
    <t>Amt</t>
  </si>
  <si>
    <t xml:space="preserve">NATIONALISED BANKS   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</si>
  <si>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</si>
  <si>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</si>
  <si>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</si>
  <si>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</si>
  <si>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</si>
  <si>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</si>
  <si>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</si>
  <si>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</si>
  <si>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</si>
  <si>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</si>
  <si>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</si>
  <si>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</si>
  <si>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STATE BANK OF INDIA</t>
  </si>
  <si>
    <t>CO-OPERATIVE BANKS</t>
  </si>
  <si>
    <t>DCCB</t>
  </si>
  <si>
    <t>GSCARDB</t>
  </si>
  <si>
    <t>GSCB</t>
  </si>
  <si>
    <t>REGIONAL RURAL BANKS</t>
  </si>
  <si>
    <t>GUJARAT GRAMIN BANK</t>
  </si>
  <si>
    <t>PRIVATE 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</si>
  <si>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</si>
  <si>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</si>
  <si>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</si>
  <si>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</si>
  <si>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</si>
  <si>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</si>
  <si>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</si>
  <si>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</si>
  <si>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</si>
  <si>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</si>
  <si>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</si>
  <si>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</si>
  <si>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</si>
  <si>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</si>
  <si>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</si>
  <si>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</si>
  <si>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</si>
  <si>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</si>
  <si>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</si>
  <si>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</si>
  <si>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BANDHAN BANK</t>
  </si>
  <si>
    <t>SBM BANK</t>
  </si>
  <si>
    <t>SMALL FINANCE BANK</t>
  </si>
  <si>
    <t>EQUITAS SMALL FIN. BANK</t>
  </si>
  <si>
    <t>UJJIVAN SMALL FIN. BANK</t>
  </si>
  <si>
    <t>JANA SMALL FIN. BANK</t>
  </si>
  <si>
    <t>AU SMALL FIN.BANK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</si>
  <si>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</si>
  <si>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</si>
  <si>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</si>
  <si>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</si>
  <si>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</si>
  <si>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PAYMENT BANK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</si>
  <si>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</si>
  <si>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</si>
  <si>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</si>
  <si>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</si>
  <si>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</si>
  <si>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</si>
  <si>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>GRAND TOTAL</t>
  </si>
  <si>
    <t>Source:     Member(Banks)</t>
  </si>
  <si>
    <t>Name of District</t>
  </si>
  <si>
    <t>AHMADABAD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</si>
  <si>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</si>
  <si>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</si>
  <si>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</si>
  <si>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</si>
  <si>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</si>
  <si>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</si>
  <si>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</si>
  <si>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</si>
  <si>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</si>
  <si>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</si>
  <si>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</si>
  <si>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</si>
  <si>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</si>
  <si>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</si>
  <si>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</si>
  <si>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</si>
  <si>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</si>
  <si>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</si>
  <si>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</si>
  <si>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</si>
  <si>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</si>
  <si>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</si>
  <si>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</si>
  <si>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</si>
  <si>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</si>
  <si>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</si>
  <si>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</si>
  <si>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</si>
  <si>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</si>
  <si>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</si>
  <si>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</si>
  <si>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</si>
  <si>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VAV-THARAD</t>
  </si>
  <si>
    <t>Annexure -  54</t>
  </si>
  <si>
    <t>Annexure - 54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</si>
</sst>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5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Arial Black"/>
      <family val="2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28"/>
      <color theme="1"/>
      <name val="Arial Black"/>
      <family val="2"/>
    </font>
    <font>
      <sz val="28"/>
      <color theme="1"/>
      <name val="Calibri"/>
      <family val="2"/>
      <scheme val="minor"/>
    </font>
    <font>
      <b/>
      <sz val="20"/>
      <color theme="1"/>
      <name val="Arial"/>
      <family val="2"/>
    </font>
    <font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6" fillId="0" borderId="0" xfId="0" applyFont="1"/>
    <xf numFmtId="0" fontId="7" fillId="0" borderId="0" xfId="0" applyFont="1"/>
    <xf numFmtId="0" fontId="5" fillId="0" borderId="0" xfId="0" applyFont="1"/>
    <xf numFmtId="0" fontId="0" fillId="0" borderId="6" xfId="0" applyBorder="1"/>
    <xf numFmtId="0" fontId="6" fillId="0" borderId="6" xfId="0" applyFont="1" applyBorder="1"/>
    <xf numFmtId="0" fontId="5" fillId="0" borderId="6" xfId="0" applyFont="1" applyBorder="1"/>
    <xf numFmtId="0" fontId="6" fillId="0" borderId="12" xfId="0" applyFont="1" applyBorder="1"/>
    <xf numFmtId="1" fontId="1" fillId="0" borderId="0" xfId="0" applyNumberFormat="1" applyFont="1"/>
    <xf numFmtId="1" fontId="0" fillId="0" borderId="0" xfId="0" applyNumberFormat="1"/>
    <xf numFmtId="1" fontId="3" fillId="0" borderId="12" xfId="0" applyNumberFormat="1" applyFont="1" applyBorder="1" applyAlignment="1">
      <alignment horizontal="center" vertical="center" wrapText="1"/>
    </xf>
    <xf numFmtId="1" fontId="3" fillId="0" borderId="12" xfId="0" applyNumberFormat="1" applyFont="1" applyBorder="1" applyAlignment="1">
      <alignment horizontal="center" vertical="center"/>
    </xf>
    <xf numFmtId="1" fontId="0" fillId="0" borderId="6" xfId="0" applyNumberFormat="1" applyBorder="1"/>
    <xf numFmtId="1" fontId="6" fillId="0" borderId="6" xfId="0" applyNumberFormat="1" applyFont="1" applyBorder="1"/>
    <xf numFmtId="1" fontId="7" fillId="0" borderId="6" xfId="0" applyNumberFormat="1" applyFont="1" applyBorder="1"/>
    <xf numFmtId="1" fontId="3" fillId="0" borderId="9" xfId="0" applyNumberFormat="1" applyFon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 wrapText="1"/>
    </xf>
    <xf numFmtId="1" fontId="2" fillId="2" borderId="12" xfId="0" applyNumberFormat="1" applyFont="1" applyFill="1" applyBorder="1" applyAlignment="1">
      <alignment horizontal="center" vertical="center" wrapText="1"/>
    </xf>
    <xf numFmtId="0" fontId="5" fillId="0" borderId="6" xfId="0" applyFont="1" applyBorder="1"/>
    <xf numFmtId="0" fontId="7" fillId="0" borderId="6" xfId="0" applyFont="1" applyBorder="1" applyAlignment="1">
      <alignment horizontal="center"/>
    </xf>
    <xf numFmtId="0" fontId="7" fillId="0" borderId="6" xfId="0" applyFont="1" applyBorder="1"/>
    <xf numFmtId="0" fontId="6" fillId="0" borderId="6" xfId="0" applyFont="1" applyBorder="1" applyAlignment="1">
      <alignment horizontal="center"/>
    </xf>
    <xf numFmtId="0" fontId="6" fillId="0" borderId="6" xfId="0" applyFont="1" applyBorder="1"/>
    <xf numFmtId="1" fontId="3" fillId="0" borderId="12" xfId="0" applyNumberFormat="1" applyFont="1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wrapText="1"/>
    </xf>
    <xf numFmtId="1" fontId="4" fillId="0" borderId="1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 wrapText="1"/>
    </xf>
    <xf numFmtId="1" fontId="0" fillId="0" borderId="7" xfId="0" applyNumberForma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3"/>
  <sheetViews>
    <sheetView tabSelected="1" view="pageBreakPreview" zoomScale="80" zoomScaleNormal="80" zoomScaleSheetLayoutView="80" workbookViewId="0">
      <selection activeCell="A2" sqref="A2:W2"/>
    </sheetView>
  </sheetViews>
  <sheetFormatPr defaultRowHeight="15" x14ac:dyDescent="0.25"/>
  <cols>
    <col min="1" max="1" width="6.42578125" bestFit="1" customWidth="1"/>
    <col min="2" max="2" width="40.7109375" customWidth="1"/>
    <col min="3" max="3" width="8.5703125" style="10" bestFit="1" customWidth="1"/>
    <col min="4" max="4" width="12.28515625" style="10" bestFit="1" customWidth="1"/>
    <col min="5" max="17" width="7.7109375" style="10" bestFit="1" customWidth="1"/>
    <col min="18" max="18" width="9" style="10" bestFit="1" customWidth="1"/>
    <col min="19" max="19" width="10.85546875" style="10" bestFit="1" customWidth="1"/>
    <col min="20" max="20" width="7.7109375" style="10" bestFit="1" customWidth="1"/>
    <col min="21" max="21" width="10.85546875" style="10" bestFit="1" customWidth="1"/>
    <col min="22" max="22" width="9" style="10" bestFit="1" customWidth="1"/>
    <col min="23" max="23" width="10.85546875" style="10" bestFit="1" customWidth="1"/>
  </cols>
  <sheetData>
    <row r="1" spans="1:23" ht="42.75" x14ac:dyDescent="0.8">
      <c r="A1" s="31" t="s">
        <v>110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</row>
    <row r="2" spans="1:23" ht="26.25" x14ac:dyDescent="0.4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</row>
    <row r="3" spans="1:23" ht="21" x14ac:dyDescent="0.3">
      <c r="A3" s="1"/>
      <c r="B3" s="1"/>
      <c r="C3" s="9"/>
      <c r="D3" s="9"/>
      <c r="E3" s="9"/>
      <c r="F3" s="9"/>
      <c r="G3" s="9"/>
      <c r="H3" s="9"/>
      <c r="I3" s="9"/>
      <c r="J3" s="9"/>
      <c r="K3" s="9"/>
      <c r="S3" s="40" t="s">
        <v>1</v>
      </c>
      <c r="T3" s="40"/>
      <c r="U3" s="40"/>
      <c r="V3" s="40"/>
      <c r="W3" s="40"/>
    </row>
    <row r="4" spans="1:23" ht="21" x14ac:dyDescent="0.25">
      <c r="A4" s="38" t="s">
        <v>2</v>
      </c>
      <c r="B4" s="36" t="s">
        <v>3</v>
      </c>
      <c r="C4" s="35" t="s">
        <v>4</v>
      </c>
      <c r="D4" s="35"/>
      <c r="E4" s="35"/>
      <c r="F4" s="35" t="s">
        <v>5</v>
      </c>
      <c r="G4" s="35"/>
      <c r="H4" s="35"/>
      <c r="I4" s="35"/>
      <c r="J4" s="35"/>
      <c r="K4" s="35"/>
      <c r="L4" s="35" t="s">
        <v>6</v>
      </c>
      <c r="M4" s="35"/>
      <c r="N4" s="35"/>
      <c r="O4" s="35"/>
      <c r="P4" s="35"/>
      <c r="Q4" s="35"/>
      <c r="R4" s="35" t="s">
        <v>7</v>
      </c>
      <c r="S4" s="35"/>
      <c r="T4" s="35"/>
      <c r="U4" s="35"/>
      <c r="V4" s="35"/>
      <c r="W4" s="35"/>
    </row>
    <row r="5" spans="1:23" ht="37.5" x14ac:dyDescent="0.25">
      <c r="A5" s="39"/>
      <c r="B5" s="37"/>
      <c r="C5" s="11" t="s">
        <v>8</v>
      </c>
      <c r="D5" s="11" t="s">
        <v>9</v>
      </c>
      <c r="E5" s="12" t="s">
        <v>10</v>
      </c>
      <c r="F5" s="29" t="s">
        <v>8</v>
      </c>
      <c r="G5" s="30"/>
      <c r="H5" s="29" t="s">
        <v>9</v>
      </c>
      <c r="I5" s="29"/>
      <c r="J5" s="29" t="s">
        <v>10</v>
      </c>
      <c r="K5" s="30"/>
      <c r="L5" s="29" t="s">
        <v>8</v>
      </c>
      <c r="M5" s="30"/>
      <c r="N5" s="29" t="s">
        <v>9</v>
      </c>
      <c r="O5" s="29"/>
      <c r="P5" s="29" t="s">
        <v>10</v>
      </c>
      <c r="Q5" s="30"/>
      <c r="R5" s="29" t="s">
        <v>8</v>
      </c>
      <c r="S5" s="30"/>
      <c r="T5" s="29" t="s">
        <v>9</v>
      </c>
      <c r="U5" s="29"/>
      <c r="V5" s="29" t="s">
        <v>10</v>
      </c>
      <c r="W5" s="30"/>
    </row>
    <row r="6" spans="1:23" ht="19.5" x14ac:dyDescent="0.25">
      <c r="A6" s="39"/>
      <c r="B6" s="37"/>
      <c r="C6" s="22" t="s">
        <v>11</v>
      </c>
      <c r="D6" s="22" t="s">
        <v>11</v>
      </c>
      <c r="E6" s="23" t="s">
        <v>11</v>
      </c>
      <c r="F6" s="22" t="s">
        <v>11</v>
      </c>
      <c r="G6" s="22" t="s">
        <v>12</v>
      </c>
      <c r="H6" s="22" t="s">
        <v>11</v>
      </c>
      <c r="I6" s="22" t="s">
        <v>12</v>
      </c>
      <c r="J6" s="22" t="s">
        <v>11</v>
      </c>
      <c r="K6" s="22" t="s">
        <v>12</v>
      </c>
      <c r="L6" s="22" t="s">
        <v>11</v>
      </c>
      <c r="M6" s="22" t="s">
        <v>12</v>
      </c>
      <c r="N6" s="22" t="s">
        <v>11</v>
      </c>
      <c r="O6" s="22" t="s">
        <v>12</v>
      </c>
      <c r="P6" s="22" t="s">
        <v>11</v>
      </c>
      <c r="Q6" s="22" t="s">
        <v>12</v>
      </c>
      <c r="R6" s="22" t="s">
        <v>11</v>
      </c>
      <c r="S6" s="22" t="s">
        <v>12</v>
      </c>
      <c r="T6" s="22" t="s">
        <v>11</v>
      </c>
      <c r="U6" s="22" t="s">
        <v>12</v>
      </c>
      <c r="V6" s="22" t="s">
        <v>11</v>
      </c>
      <c r="W6" s="22" t="s">
        <v>12</v>
      </c>
    </row>
    <row r="7" spans="1:23" ht="26.25" customHeight="1" x14ac:dyDescent="0.5">
      <c r="A7" s="5"/>
      <c r="B7" s="7" t="s">
        <v>13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s="2" customFormat="1" ht="20.100000000000001" customHeight="1" x14ac:dyDescent="0.25">
      <c r="A8" s="6">
        <v>1</v>
      </c>
      <c r="B8" s="6" t="s">
        <v>14</v>
      </c>
      <c r="C8" s="14">
        <v>125</v>
      </c>
      <c r="D8" s="14">
        <v>2</v>
      </c>
      <c r="E8" s="14">
        <v>127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3216</v>
      </c>
      <c r="S8" s="14">
        <v>2343.37</v>
      </c>
      <c r="T8" s="14">
        <v>1</v>
      </c>
      <c r="U8" s="14">
        <v>0.37</v>
      </c>
      <c r="V8" s="14">
        <v>3217</v>
      </c>
      <c r="W8" s="14">
        <v>2343.75</v>
      </c>
    </row>
    <row r="9" spans="1:23" s="2" customFormat="1" x14ac:dyDescent="0.25">
      <c r="A9" s="6">
        <v>2</v>
      </c>
      <c r="B9" s="6" t="s">
        <v>15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15</v>
      </c>
      <c r="U9" s="14">
        <v>536.70000000000005</v>
      </c>
      <c r="V9" s="14">
        <v>15</v>
      </c>
      <c r="W9" s="14">
        <v>536.70000000000005</v>
      </c>
    </row>
    <row r="10" spans="1:23" s="2" customFormat="1" hidden="1" x14ac:dyDescent="0.25">
      <c r="A10" s="6">
        <v>3</v>
      </c>
      <c r="B10" s="6" t="s">
        <v>16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</row>
    <row r="11" spans="1:23" s="2" customFormat="1" hidden="1" x14ac:dyDescent="0.25">
      <c r="A11" s="6">
        <v>4</v>
      </c>
      <c r="B11" s="6" t="s">
        <v>17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</row>
    <row r="12" spans="1:23" s="2" customFormat="1" hidden="1" x14ac:dyDescent="0.25">
      <c r="A12" s="6">
        <v>5</v>
      </c>
      <c r="B12" s="6" t="s">
        <v>18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</row>
    <row r="13" spans="1:23" s="2" customFormat="1" hidden="1" x14ac:dyDescent="0.25">
      <c r="A13" s="6">
        <v>6</v>
      </c>
      <c r="B13" s="6" t="s">
        <v>19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</row>
    <row r="14" spans="1:23" s="2" customFormat="1" hidden="1" x14ac:dyDescent="0.25">
      <c r="A14" s="6">
        <v>7</v>
      </c>
      <c r="B14" s="6" t="s">
        <v>20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</row>
    <row r="15" spans="1:23" s="2" customFormat="1" x14ac:dyDescent="0.25">
      <c r="A15" s="6">
        <v>3</v>
      </c>
      <c r="B15" s="6" t="s">
        <v>21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1</v>
      </c>
      <c r="S15" s="14">
        <v>0.1</v>
      </c>
      <c r="T15" s="14">
        <v>4</v>
      </c>
      <c r="U15" s="14">
        <v>39</v>
      </c>
      <c r="V15" s="14">
        <v>5</v>
      </c>
      <c r="W15" s="14">
        <v>39.1</v>
      </c>
    </row>
    <row r="16" spans="1:23" s="2" customFormat="1" hidden="1" x14ac:dyDescent="0.25">
      <c r="A16" s="6">
        <v>9</v>
      </c>
      <c r="B16" s="6" t="s">
        <v>22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</row>
    <row r="17" spans="1:23" s="2" customFormat="1" x14ac:dyDescent="0.25">
      <c r="A17" s="8">
        <v>4</v>
      </c>
      <c r="B17" s="6" t="s">
        <v>26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</row>
    <row r="18" spans="1:23" s="2" customFormat="1" x14ac:dyDescent="0.25">
      <c r="A18" s="6">
        <v>5</v>
      </c>
      <c r="B18" s="6" t="s">
        <v>23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1</v>
      </c>
      <c r="S18" s="14">
        <v>3.69</v>
      </c>
      <c r="T18" s="14">
        <v>0</v>
      </c>
      <c r="U18" s="14">
        <v>0</v>
      </c>
      <c r="V18" s="14">
        <v>1</v>
      </c>
      <c r="W18" s="14">
        <v>3.69</v>
      </c>
    </row>
    <row r="19" spans="1:23" s="2" customFormat="1" hidden="1" x14ac:dyDescent="0.25">
      <c r="A19" s="6">
        <v>11</v>
      </c>
      <c r="B19" s="6" t="s">
        <v>24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</row>
    <row r="20" spans="1:23" s="3" customFormat="1" ht="17.25" x14ac:dyDescent="0.3">
      <c r="A20" s="25" t="s">
        <v>25</v>
      </c>
      <c r="B20" s="26"/>
      <c r="C20" s="15">
        <f>SUM(C8:C19)</f>
        <v>125</v>
      </c>
      <c r="D20" s="15">
        <f t="shared" ref="D20:W20" si="0">SUM(D8:D19)</f>
        <v>2</v>
      </c>
      <c r="E20" s="15">
        <f t="shared" si="0"/>
        <v>127</v>
      </c>
      <c r="F20" s="15">
        <f t="shared" si="0"/>
        <v>0</v>
      </c>
      <c r="G20" s="15">
        <f t="shared" si="0"/>
        <v>0</v>
      </c>
      <c r="H20" s="15">
        <f t="shared" si="0"/>
        <v>0</v>
      </c>
      <c r="I20" s="15">
        <f t="shared" si="0"/>
        <v>0</v>
      </c>
      <c r="J20" s="15">
        <f t="shared" si="0"/>
        <v>0</v>
      </c>
      <c r="K20" s="15">
        <f t="shared" si="0"/>
        <v>0</v>
      </c>
      <c r="L20" s="15">
        <f t="shared" si="0"/>
        <v>0</v>
      </c>
      <c r="M20" s="15">
        <f t="shared" si="0"/>
        <v>0</v>
      </c>
      <c r="N20" s="15">
        <f t="shared" si="0"/>
        <v>0</v>
      </c>
      <c r="O20" s="15">
        <f t="shared" si="0"/>
        <v>0</v>
      </c>
      <c r="P20" s="15">
        <f t="shared" si="0"/>
        <v>0</v>
      </c>
      <c r="Q20" s="15">
        <f t="shared" si="0"/>
        <v>0</v>
      </c>
      <c r="R20" s="15">
        <f t="shared" si="0"/>
        <v>3218</v>
      </c>
      <c r="S20" s="15">
        <f t="shared" si="0"/>
        <v>2347.16</v>
      </c>
      <c r="T20" s="15">
        <f t="shared" si="0"/>
        <v>20</v>
      </c>
      <c r="U20" s="15">
        <f t="shared" si="0"/>
        <v>576.07000000000005</v>
      </c>
      <c r="V20" s="15">
        <f t="shared" si="0"/>
        <v>3238</v>
      </c>
      <c r="W20" s="15">
        <f t="shared" si="0"/>
        <v>2923.24</v>
      </c>
    </row>
    <row r="21" spans="1:23" s="4" customFormat="1" ht="24.75" x14ac:dyDescent="0.5">
      <c r="A21" s="7"/>
      <c r="B21" s="24" t="s">
        <v>27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</row>
    <row r="22" spans="1:23" s="2" customFormat="1" x14ac:dyDescent="0.25">
      <c r="A22" s="6">
        <v>6</v>
      </c>
      <c r="B22" s="6" t="s">
        <v>28</v>
      </c>
      <c r="C22" s="14">
        <v>0</v>
      </c>
      <c r="D22" s="14">
        <v>2</v>
      </c>
      <c r="E22" s="14">
        <v>2</v>
      </c>
      <c r="F22" s="14">
        <v>3</v>
      </c>
      <c r="G22" s="14">
        <v>0.05</v>
      </c>
      <c r="H22" s="14">
        <v>0</v>
      </c>
      <c r="I22" s="14">
        <v>0</v>
      </c>
      <c r="J22" s="14">
        <v>3</v>
      </c>
      <c r="K22" s="14">
        <v>0.05</v>
      </c>
      <c r="L22" s="14">
        <v>3</v>
      </c>
      <c r="M22" s="14">
        <v>0.05</v>
      </c>
      <c r="N22" s="14">
        <v>0</v>
      </c>
      <c r="O22" s="14">
        <v>0</v>
      </c>
      <c r="P22" s="14">
        <v>3</v>
      </c>
      <c r="Q22" s="14">
        <v>0.05</v>
      </c>
      <c r="R22" s="14">
        <v>808</v>
      </c>
      <c r="S22" s="14">
        <v>1129.93</v>
      </c>
      <c r="T22" s="14">
        <v>203</v>
      </c>
      <c r="U22" s="14">
        <v>106.54</v>
      </c>
      <c r="V22" s="14">
        <v>1011</v>
      </c>
      <c r="W22" s="14">
        <v>1236.47</v>
      </c>
    </row>
    <row r="23" spans="1:23" s="2" customFormat="1" hidden="1" x14ac:dyDescent="0.25">
      <c r="A23" s="6">
        <v>14</v>
      </c>
      <c r="B23" s="6" t="s">
        <v>29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</row>
    <row r="24" spans="1:23" s="2" customFormat="1" x14ac:dyDescent="0.25">
      <c r="A24" s="6">
        <v>7</v>
      </c>
      <c r="B24" s="6" t="s">
        <v>30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4</v>
      </c>
      <c r="U24" s="14">
        <v>0.36</v>
      </c>
      <c r="V24" s="14">
        <v>4</v>
      </c>
      <c r="W24" s="14">
        <v>0.36</v>
      </c>
    </row>
    <row r="25" spans="1:23" s="3" customFormat="1" ht="17.25" x14ac:dyDescent="0.3">
      <c r="A25" s="25" t="s">
        <v>25</v>
      </c>
      <c r="B25" s="26"/>
      <c r="C25" s="15">
        <f t="shared" ref="C25:W25" si="1">SUM(C22:C24)</f>
        <v>0</v>
      </c>
      <c r="D25" s="15">
        <f t="shared" si="1"/>
        <v>2</v>
      </c>
      <c r="E25" s="15">
        <f t="shared" si="1"/>
        <v>2</v>
      </c>
      <c r="F25" s="15">
        <f t="shared" si="1"/>
        <v>3</v>
      </c>
      <c r="G25" s="15">
        <f t="shared" si="1"/>
        <v>0.05</v>
      </c>
      <c r="H25" s="15">
        <f t="shared" si="1"/>
        <v>0</v>
      </c>
      <c r="I25" s="15">
        <f t="shared" si="1"/>
        <v>0</v>
      </c>
      <c r="J25" s="15">
        <f t="shared" si="1"/>
        <v>3</v>
      </c>
      <c r="K25" s="15">
        <f t="shared" si="1"/>
        <v>0.05</v>
      </c>
      <c r="L25" s="15">
        <f t="shared" si="1"/>
        <v>3</v>
      </c>
      <c r="M25" s="15">
        <f t="shared" si="1"/>
        <v>0.05</v>
      </c>
      <c r="N25" s="15">
        <f t="shared" si="1"/>
        <v>0</v>
      </c>
      <c r="O25" s="15">
        <f t="shared" si="1"/>
        <v>0</v>
      </c>
      <c r="P25" s="15">
        <f t="shared" si="1"/>
        <v>3</v>
      </c>
      <c r="Q25" s="15">
        <f t="shared" si="1"/>
        <v>0.05</v>
      </c>
      <c r="R25" s="15">
        <f t="shared" si="1"/>
        <v>808</v>
      </c>
      <c r="S25" s="15">
        <f t="shared" si="1"/>
        <v>1129.93</v>
      </c>
      <c r="T25" s="15">
        <f t="shared" si="1"/>
        <v>207</v>
      </c>
      <c r="U25" s="15">
        <f t="shared" si="1"/>
        <v>106.9</v>
      </c>
      <c r="V25" s="15">
        <f t="shared" si="1"/>
        <v>1015</v>
      </c>
      <c r="W25" s="15">
        <f t="shared" si="1"/>
        <v>1236.83</v>
      </c>
    </row>
    <row r="26" spans="1:23" s="4" customFormat="1" ht="24.75" x14ac:dyDescent="0.5">
      <c r="A26" s="7"/>
      <c r="B26" s="24" t="s">
        <v>31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</row>
    <row r="27" spans="1:23" s="2" customFormat="1" x14ac:dyDescent="0.25">
      <c r="A27" s="6">
        <v>8</v>
      </c>
      <c r="B27" s="6" t="s">
        <v>32</v>
      </c>
      <c r="C27" s="14">
        <v>8953</v>
      </c>
      <c r="D27" s="14">
        <v>918</v>
      </c>
      <c r="E27" s="14">
        <v>9871</v>
      </c>
      <c r="F27" s="14">
        <v>307</v>
      </c>
      <c r="G27" s="14">
        <v>271.51</v>
      </c>
      <c r="H27" s="14">
        <v>0</v>
      </c>
      <c r="I27" s="14">
        <v>0</v>
      </c>
      <c r="J27" s="14">
        <v>307</v>
      </c>
      <c r="K27" s="14">
        <v>271.51</v>
      </c>
      <c r="L27" s="14">
        <v>307</v>
      </c>
      <c r="M27" s="14">
        <v>271.51</v>
      </c>
      <c r="N27" s="14">
        <v>0</v>
      </c>
      <c r="O27" s="14">
        <v>0</v>
      </c>
      <c r="P27" s="14">
        <v>307</v>
      </c>
      <c r="Q27" s="14">
        <v>271.51</v>
      </c>
      <c r="R27" s="14">
        <v>5678</v>
      </c>
      <c r="S27" s="14">
        <v>4035.6</v>
      </c>
      <c r="T27" s="14">
        <v>1441</v>
      </c>
      <c r="U27" s="14">
        <v>476.36</v>
      </c>
      <c r="V27" s="14">
        <v>7119</v>
      </c>
      <c r="W27" s="14">
        <v>4511.96</v>
      </c>
    </row>
    <row r="28" spans="1:23" s="3" customFormat="1" ht="17.25" x14ac:dyDescent="0.3">
      <c r="A28" s="25" t="s">
        <v>25</v>
      </c>
      <c r="B28" s="26"/>
      <c r="C28" s="15">
        <f t="shared" ref="C28:W28" si="2">SUM(C27:C27)</f>
        <v>8953</v>
      </c>
      <c r="D28" s="15">
        <f t="shared" si="2"/>
        <v>918</v>
      </c>
      <c r="E28" s="15">
        <f t="shared" si="2"/>
        <v>9871</v>
      </c>
      <c r="F28" s="15">
        <f t="shared" si="2"/>
        <v>307</v>
      </c>
      <c r="G28" s="15">
        <f t="shared" si="2"/>
        <v>271.51</v>
      </c>
      <c r="H28" s="15">
        <f t="shared" si="2"/>
        <v>0</v>
      </c>
      <c r="I28" s="15">
        <f t="shared" si="2"/>
        <v>0</v>
      </c>
      <c r="J28" s="15">
        <f t="shared" si="2"/>
        <v>307</v>
      </c>
      <c r="K28" s="15">
        <f t="shared" si="2"/>
        <v>271.51</v>
      </c>
      <c r="L28" s="15">
        <f t="shared" si="2"/>
        <v>307</v>
      </c>
      <c r="M28" s="15">
        <f t="shared" si="2"/>
        <v>271.51</v>
      </c>
      <c r="N28" s="15">
        <f t="shared" si="2"/>
        <v>0</v>
      </c>
      <c r="O28" s="15">
        <f t="shared" si="2"/>
        <v>0</v>
      </c>
      <c r="P28" s="15">
        <f t="shared" si="2"/>
        <v>307</v>
      </c>
      <c r="Q28" s="15">
        <f t="shared" si="2"/>
        <v>271.51</v>
      </c>
      <c r="R28" s="15">
        <f t="shared" si="2"/>
        <v>5678</v>
      </c>
      <c r="S28" s="15">
        <f t="shared" si="2"/>
        <v>4035.6</v>
      </c>
      <c r="T28" s="15">
        <f t="shared" si="2"/>
        <v>1441</v>
      </c>
      <c r="U28" s="15">
        <f t="shared" si="2"/>
        <v>476.36</v>
      </c>
      <c r="V28" s="15">
        <f t="shared" si="2"/>
        <v>7119</v>
      </c>
      <c r="W28" s="15">
        <f t="shared" si="2"/>
        <v>4511.96</v>
      </c>
    </row>
    <row r="29" spans="1:23" s="4" customFormat="1" ht="24.75" x14ac:dyDescent="0.5">
      <c r="A29" s="7"/>
      <c r="B29" s="24" t="s">
        <v>33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</row>
    <row r="30" spans="1:23" s="2" customFormat="1" x14ac:dyDescent="0.25">
      <c r="A30" s="6">
        <v>9</v>
      </c>
      <c r="B30" s="6" t="s">
        <v>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10014</v>
      </c>
      <c r="I30" s="14">
        <v>5132.78</v>
      </c>
      <c r="J30" s="14">
        <v>10014</v>
      </c>
      <c r="K30" s="14">
        <v>5132.78</v>
      </c>
      <c r="L30" s="14">
        <v>0</v>
      </c>
      <c r="M30" s="14">
        <v>0</v>
      </c>
      <c r="N30" s="14">
        <v>10014</v>
      </c>
      <c r="O30" s="14">
        <v>5132.78</v>
      </c>
      <c r="P30" s="14">
        <v>10014</v>
      </c>
      <c r="Q30" s="14">
        <v>5132.78</v>
      </c>
      <c r="R30" s="14">
        <v>3784</v>
      </c>
      <c r="S30" s="14">
        <v>1163.44</v>
      </c>
      <c r="T30" s="14">
        <v>58812</v>
      </c>
      <c r="U30" s="14">
        <v>18275.25</v>
      </c>
      <c r="V30" s="14">
        <v>62596</v>
      </c>
      <c r="W30" s="14">
        <v>19438.689999999999</v>
      </c>
    </row>
    <row r="31" spans="1:23" s="2" customFormat="1" hidden="1" x14ac:dyDescent="0.25">
      <c r="A31" s="6">
        <v>18</v>
      </c>
      <c r="B31" s="6" t="s">
        <v>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</row>
    <row r="32" spans="1:23" s="2" customFormat="1" hidden="1" x14ac:dyDescent="0.25">
      <c r="A32" s="6">
        <v>19</v>
      </c>
      <c r="B32" s="6" t="s">
        <v>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</row>
    <row r="33" spans="1:23" s="2" customFormat="1" x14ac:dyDescent="0.25">
      <c r="A33" s="6">
        <v>10</v>
      </c>
      <c r="B33" s="6" t="s">
        <v>37</v>
      </c>
      <c r="C33" s="14">
        <v>1017</v>
      </c>
      <c r="D33" s="14">
        <v>0</v>
      </c>
      <c r="E33" s="14">
        <v>1017</v>
      </c>
      <c r="F33" s="14">
        <v>1017</v>
      </c>
      <c r="G33" s="14">
        <v>1735.92</v>
      </c>
      <c r="H33" s="14">
        <v>0</v>
      </c>
      <c r="I33" s="14">
        <v>0</v>
      </c>
      <c r="J33" s="14">
        <v>1017</v>
      </c>
      <c r="K33" s="14">
        <v>1735.92</v>
      </c>
      <c r="L33" s="14">
        <v>1017</v>
      </c>
      <c r="M33" s="14">
        <v>1735.92</v>
      </c>
      <c r="N33" s="14">
        <v>0</v>
      </c>
      <c r="O33" s="14">
        <v>0</v>
      </c>
      <c r="P33" s="14">
        <v>1017</v>
      </c>
      <c r="Q33" s="14">
        <v>1735.92</v>
      </c>
      <c r="R33" s="14">
        <v>11109</v>
      </c>
      <c r="S33" s="14">
        <v>9291.51</v>
      </c>
      <c r="T33" s="14">
        <v>0</v>
      </c>
      <c r="U33" s="14">
        <v>0</v>
      </c>
      <c r="V33" s="14">
        <v>11109</v>
      </c>
      <c r="W33" s="14">
        <v>9291.51</v>
      </c>
    </row>
    <row r="34" spans="1:23" s="2" customFormat="1" hidden="1" x14ac:dyDescent="0.25">
      <c r="A34" s="6">
        <v>21</v>
      </c>
      <c r="B34" s="6" t="s">
        <v>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</row>
    <row r="35" spans="1:23" s="2" customFormat="1" hidden="1" x14ac:dyDescent="0.25">
      <c r="A35" s="6">
        <v>22</v>
      </c>
      <c r="B35" s="6" t="s">
        <v>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</row>
    <row r="36" spans="1:23" s="2" customFormat="1" x14ac:dyDescent="0.25">
      <c r="A36" s="6">
        <v>11</v>
      </c>
      <c r="B36" s="6" t="s">
        <v>40</v>
      </c>
      <c r="C36" s="14">
        <v>4150</v>
      </c>
      <c r="D36" s="14">
        <v>3305</v>
      </c>
      <c r="E36" s="14">
        <v>7455</v>
      </c>
      <c r="F36" s="14">
        <v>4734</v>
      </c>
      <c r="G36" s="14">
        <v>2806.55</v>
      </c>
      <c r="H36" s="14">
        <v>3305</v>
      </c>
      <c r="I36" s="14">
        <v>4009.02</v>
      </c>
      <c r="J36" s="14">
        <v>8039</v>
      </c>
      <c r="K36" s="14">
        <v>6815.56</v>
      </c>
      <c r="L36" s="14">
        <v>4734</v>
      </c>
      <c r="M36" s="14">
        <v>2806.55</v>
      </c>
      <c r="N36" s="14">
        <v>3305</v>
      </c>
      <c r="O36" s="14">
        <v>4009.02</v>
      </c>
      <c r="P36" s="14">
        <v>8039</v>
      </c>
      <c r="Q36" s="14">
        <v>6815.56</v>
      </c>
      <c r="R36" s="14">
        <v>26384</v>
      </c>
      <c r="S36" s="14">
        <v>13342.71</v>
      </c>
      <c r="T36" s="14">
        <v>15280</v>
      </c>
      <c r="U36" s="14">
        <v>7318.12</v>
      </c>
      <c r="V36" s="14">
        <v>41664</v>
      </c>
      <c r="W36" s="14">
        <v>20660.86</v>
      </c>
    </row>
    <row r="37" spans="1:23" s="2" customFormat="1" hidden="1" x14ac:dyDescent="0.25">
      <c r="A37" s="6">
        <v>24</v>
      </c>
      <c r="B37" s="6" t="s">
        <v>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</row>
    <row r="38" spans="1:23" s="2" customFormat="1" hidden="1" x14ac:dyDescent="0.25">
      <c r="A38" s="6">
        <v>25</v>
      </c>
      <c r="B38" s="6" t="s">
        <v>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</row>
    <row r="39" spans="1:23" s="2" customFormat="1" x14ac:dyDescent="0.25">
      <c r="A39" s="6">
        <v>12</v>
      </c>
      <c r="B39" s="6" t="s">
        <v>43</v>
      </c>
      <c r="C39" s="14">
        <v>34181</v>
      </c>
      <c r="D39" s="14">
        <v>1433</v>
      </c>
      <c r="E39" s="14">
        <v>35614</v>
      </c>
      <c r="F39" s="14">
        <v>34181</v>
      </c>
      <c r="G39" s="14">
        <v>21271.37</v>
      </c>
      <c r="H39" s="14">
        <v>1433</v>
      </c>
      <c r="I39" s="14">
        <v>876.89</v>
      </c>
      <c r="J39" s="14">
        <v>35614</v>
      </c>
      <c r="K39" s="14">
        <v>22148.26</v>
      </c>
      <c r="L39" s="14">
        <v>34181</v>
      </c>
      <c r="M39" s="14">
        <v>21271.37</v>
      </c>
      <c r="N39" s="14">
        <v>1433</v>
      </c>
      <c r="O39" s="14">
        <v>876.89</v>
      </c>
      <c r="P39" s="14">
        <v>35614</v>
      </c>
      <c r="Q39" s="14">
        <v>22148.26</v>
      </c>
      <c r="R39" s="14">
        <v>48403</v>
      </c>
      <c r="S39" s="14">
        <v>20164.77</v>
      </c>
      <c r="T39" s="14">
        <v>1583</v>
      </c>
      <c r="U39" s="14">
        <v>790.03</v>
      </c>
      <c r="V39" s="14">
        <v>49986</v>
      </c>
      <c r="W39" s="14">
        <v>20954.8</v>
      </c>
    </row>
    <row r="40" spans="1:23" s="2" customFormat="1" x14ac:dyDescent="0.25">
      <c r="A40" s="6">
        <v>13</v>
      </c>
      <c r="B40" s="6" t="s">
        <v>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1258</v>
      </c>
      <c r="M40" s="14">
        <v>2717.86</v>
      </c>
      <c r="N40" s="14">
        <v>22</v>
      </c>
      <c r="O40" s="14">
        <v>29.55</v>
      </c>
      <c r="P40" s="14">
        <v>1280</v>
      </c>
      <c r="Q40" s="14">
        <v>2747.41</v>
      </c>
      <c r="R40" s="14">
        <v>5826</v>
      </c>
      <c r="S40" s="14">
        <v>5610.73</v>
      </c>
      <c r="T40" s="14">
        <v>124</v>
      </c>
      <c r="U40" s="14">
        <v>65.22</v>
      </c>
      <c r="V40" s="14">
        <v>5950</v>
      </c>
      <c r="W40" s="14">
        <v>5675.95</v>
      </c>
    </row>
    <row r="41" spans="1:23" s="2" customFormat="1" hidden="1" x14ac:dyDescent="0.25">
      <c r="A41" s="6">
        <v>28</v>
      </c>
      <c r="B41" s="6" t="s">
        <v>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</row>
    <row r="42" spans="1:23" s="2" customFormat="1" hidden="1" x14ac:dyDescent="0.25">
      <c r="A42" s="6">
        <v>29</v>
      </c>
      <c r="B42" s="6" t="s">
        <v>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</row>
    <row r="43" spans="1:23" s="2" customFormat="1" hidden="1" x14ac:dyDescent="0.25">
      <c r="A43" s="6">
        <v>30</v>
      </c>
      <c r="B43" s="6" t="s">
        <v>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</row>
    <row r="44" spans="1:23" s="2" customFormat="1" x14ac:dyDescent="0.25">
      <c r="A44" s="6">
        <v>14</v>
      </c>
      <c r="B44" s="6" t="s">
        <v>48</v>
      </c>
      <c r="C44" s="14">
        <v>559</v>
      </c>
      <c r="D44" s="14">
        <v>0</v>
      </c>
      <c r="E44" s="14">
        <v>559</v>
      </c>
      <c r="F44" s="14">
        <v>559</v>
      </c>
      <c r="G44" s="14">
        <v>1890.68</v>
      </c>
      <c r="H44" s="14">
        <v>0</v>
      </c>
      <c r="I44" s="14">
        <v>0</v>
      </c>
      <c r="J44" s="14">
        <v>559</v>
      </c>
      <c r="K44" s="14">
        <v>1890.68</v>
      </c>
      <c r="L44" s="14">
        <v>559</v>
      </c>
      <c r="M44" s="14">
        <v>1890.68</v>
      </c>
      <c r="N44" s="14">
        <v>0</v>
      </c>
      <c r="O44" s="14">
        <v>0</v>
      </c>
      <c r="P44" s="14">
        <v>559</v>
      </c>
      <c r="Q44" s="14">
        <v>1890.68</v>
      </c>
      <c r="R44" s="14">
        <v>5856</v>
      </c>
      <c r="S44" s="14">
        <v>10732.34</v>
      </c>
      <c r="T44" s="14">
        <v>0</v>
      </c>
      <c r="U44" s="14">
        <v>0</v>
      </c>
      <c r="V44" s="14">
        <v>5856</v>
      </c>
      <c r="W44" s="14">
        <v>10732.34</v>
      </c>
    </row>
    <row r="45" spans="1:23" s="2" customFormat="1" hidden="1" x14ac:dyDescent="0.25">
      <c r="A45" s="6">
        <v>32</v>
      </c>
      <c r="B45" s="6" t="s">
        <v>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</row>
    <row r="46" spans="1:23" s="2" customFormat="1" x14ac:dyDescent="0.25">
      <c r="A46" s="6">
        <v>15</v>
      </c>
      <c r="B46" s="6" t="s">
        <v>50</v>
      </c>
      <c r="C46" s="14">
        <v>997</v>
      </c>
      <c r="D46" s="14">
        <v>800</v>
      </c>
      <c r="E46" s="14">
        <v>1797</v>
      </c>
      <c r="F46" s="14">
        <v>997</v>
      </c>
      <c r="G46" s="14">
        <v>2612.96</v>
      </c>
      <c r="H46" s="14">
        <v>800</v>
      </c>
      <c r="I46" s="14">
        <v>2049.71</v>
      </c>
      <c r="J46" s="14">
        <v>1797</v>
      </c>
      <c r="K46" s="14">
        <v>4662.67</v>
      </c>
      <c r="L46" s="14">
        <v>997</v>
      </c>
      <c r="M46" s="14">
        <v>2612.96</v>
      </c>
      <c r="N46" s="14">
        <v>800</v>
      </c>
      <c r="O46" s="14">
        <v>2049.71</v>
      </c>
      <c r="P46" s="14">
        <v>1797</v>
      </c>
      <c r="Q46" s="14">
        <v>4662.67</v>
      </c>
      <c r="R46" s="14">
        <v>7545</v>
      </c>
      <c r="S46" s="14">
        <v>12059.89</v>
      </c>
      <c r="T46" s="14">
        <v>5105</v>
      </c>
      <c r="U46" s="14">
        <v>8861.4500000000007</v>
      </c>
      <c r="V46" s="14">
        <v>12650</v>
      </c>
      <c r="W46" s="14">
        <v>20921.349999999999</v>
      </c>
    </row>
    <row r="47" spans="1:23" s="2" customFormat="1" hidden="1" x14ac:dyDescent="0.25">
      <c r="A47" s="6">
        <v>34</v>
      </c>
      <c r="B47" s="6" t="s">
        <v>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</row>
    <row r="48" spans="1:23" s="2" customFormat="1" hidden="1" x14ac:dyDescent="0.25">
      <c r="A48" s="6">
        <v>35</v>
      </c>
      <c r="B48" s="6" t="s">
        <v>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</row>
    <row r="49" spans="1:23" s="2" customFormat="1" x14ac:dyDescent="0.25">
      <c r="A49" s="6">
        <v>16</v>
      </c>
      <c r="B49" s="6" t="s">
        <v>53</v>
      </c>
      <c r="C49" s="14">
        <v>281</v>
      </c>
      <c r="D49" s="14">
        <v>0</v>
      </c>
      <c r="E49" s="14">
        <v>281</v>
      </c>
      <c r="F49" s="14">
        <v>281</v>
      </c>
      <c r="G49" s="14">
        <v>1233.58</v>
      </c>
      <c r="H49" s="14">
        <v>0</v>
      </c>
      <c r="I49" s="14">
        <v>0</v>
      </c>
      <c r="J49" s="14">
        <v>281</v>
      </c>
      <c r="K49" s="14">
        <v>1233.58</v>
      </c>
      <c r="L49" s="14">
        <v>281</v>
      </c>
      <c r="M49" s="14">
        <v>1233.58</v>
      </c>
      <c r="N49" s="14">
        <v>0</v>
      </c>
      <c r="O49" s="14">
        <v>0</v>
      </c>
      <c r="P49" s="14">
        <v>281</v>
      </c>
      <c r="Q49" s="14">
        <v>1233.58</v>
      </c>
      <c r="R49" s="14">
        <v>8256</v>
      </c>
      <c r="S49" s="14">
        <v>7493.41</v>
      </c>
      <c r="T49" s="14">
        <v>337</v>
      </c>
      <c r="U49" s="14">
        <v>134.24</v>
      </c>
      <c r="V49" s="14">
        <v>8593</v>
      </c>
      <c r="W49" s="14">
        <v>7627.65</v>
      </c>
    </row>
    <row r="50" spans="1:23" s="2" customFormat="1" hidden="1" x14ac:dyDescent="0.25">
      <c r="A50" s="6">
        <v>37</v>
      </c>
      <c r="B50" s="6" t="s">
        <v>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</row>
    <row r="51" spans="1:23" s="2" customFormat="1" hidden="1" x14ac:dyDescent="0.25">
      <c r="A51" s="6">
        <v>38</v>
      </c>
      <c r="B51" s="6" t="s">
        <v>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</row>
    <row r="52" spans="1:23" s="3" customFormat="1" ht="17.25" x14ac:dyDescent="0.3">
      <c r="A52" s="25" t="s">
        <v>25</v>
      </c>
      <c r="B52" s="26"/>
      <c r="C52" s="15">
        <f t="shared" ref="C52:W52" si="3">SUM(C30:C51)</f>
        <v>41185</v>
      </c>
      <c r="D52" s="15">
        <f t="shared" si="3"/>
        <v>5538</v>
      </c>
      <c r="E52" s="15">
        <f t="shared" si="3"/>
        <v>46723</v>
      </c>
      <c r="F52" s="15">
        <f t="shared" si="3"/>
        <v>41769</v>
      </c>
      <c r="G52" s="15">
        <f t="shared" si="3"/>
        <v>31551.059999999998</v>
      </c>
      <c r="H52" s="15">
        <f t="shared" si="3"/>
        <v>15552</v>
      </c>
      <c r="I52" s="15">
        <f t="shared" si="3"/>
        <v>12068.399999999998</v>
      </c>
      <c r="J52" s="15">
        <f t="shared" si="3"/>
        <v>57321</v>
      </c>
      <c r="K52" s="15">
        <f t="shared" si="3"/>
        <v>43619.45</v>
      </c>
      <c r="L52" s="15">
        <f t="shared" si="3"/>
        <v>43027</v>
      </c>
      <c r="M52" s="15">
        <f t="shared" si="3"/>
        <v>34268.920000000006</v>
      </c>
      <c r="N52" s="15">
        <f t="shared" si="3"/>
        <v>15574</v>
      </c>
      <c r="O52" s="15">
        <f t="shared" si="3"/>
        <v>12097.949999999997</v>
      </c>
      <c r="P52" s="15">
        <f t="shared" si="3"/>
        <v>58601</v>
      </c>
      <c r="Q52" s="15">
        <f t="shared" si="3"/>
        <v>46366.859999999993</v>
      </c>
      <c r="R52" s="15">
        <f t="shared" si="3"/>
        <v>117163</v>
      </c>
      <c r="S52" s="15">
        <f t="shared" si="3"/>
        <v>79858.8</v>
      </c>
      <c r="T52" s="15">
        <f t="shared" si="3"/>
        <v>81241</v>
      </c>
      <c r="U52" s="15">
        <f t="shared" si="3"/>
        <v>35444.31</v>
      </c>
      <c r="V52" s="15">
        <f t="shared" si="3"/>
        <v>198404</v>
      </c>
      <c r="W52" s="15">
        <f t="shared" si="3"/>
        <v>115303.15</v>
      </c>
    </row>
    <row r="53" spans="1:23" s="4" customFormat="1" ht="24.75" x14ac:dyDescent="0.5">
      <c r="A53" s="7"/>
      <c r="B53" s="24" t="s">
        <v>56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</row>
    <row r="54" spans="1:23" s="2" customFormat="1" x14ac:dyDescent="0.25">
      <c r="A54" s="6">
        <v>17</v>
      </c>
      <c r="B54" s="6" t="s">
        <v>57</v>
      </c>
      <c r="C54" s="14">
        <v>244</v>
      </c>
      <c r="D54" s="14">
        <v>527</v>
      </c>
      <c r="E54" s="14">
        <v>771</v>
      </c>
      <c r="F54" s="14">
        <v>244</v>
      </c>
      <c r="G54" s="14">
        <v>2255.77</v>
      </c>
      <c r="H54" s="14">
        <v>527</v>
      </c>
      <c r="I54" s="14">
        <v>3479.16</v>
      </c>
      <c r="J54" s="14">
        <v>771</v>
      </c>
      <c r="K54" s="14">
        <v>5734.93</v>
      </c>
      <c r="L54" s="14">
        <v>244</v>
      </c>
      <c r="M54" s="14">
        <v>2255.77</v>
      </c>
      <c r="N54" s="14">
        <v>527</v>
      </c>
      <c r="O54" s="14">
        <v>3479.16</v>
      </c>
      <c r="P54" s="14">
        <v>771</v>
      </c>
      <c r="Q54" s="14">
        <v>5734.93</v>
      </c>
      <c r="R54" s="14">
        <v>1072</v>
      </c>
      <c r="S54" s="14">
        <v>8612.7999999999993</v>
      </c>
      <c r="T54" s="14">
        <v>3598</v>
      </c>
      <c r="U54" s="14">
        <v>13139.14</v>
      </c>
      <c r="V54" s="14">
        <v>4670</v>
      </c>
      <c r="W54" s="14">
        <v>21751.94</v>
      </c>
    </row>
    <row r="55" spans="1:23" s="2" customFormat="1" x14ac:dyDescent="0.25">
      <c r="A55" s="6">
        <v>18</v>
      </c>
      <c r="B55" s="6" t="s">
        <v>58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</row>
    <row r="56" spans="1:23" s="2" customFormat="1" x14ac:dyDescent="0.25">
      <c r="A56" s="6">
        <v>19</v>
      </c>
      <c r="B56" s="6" t="s">
        <v>59</v>
      </c>
      <c r="C56" s="14">
        <v>140</v>
      </c>
      <c r="D56" s="14">
        <v>95</v>
      </c>
      <c r="E56" s="14">
        <v>235</v>
      </c>
      <c r="F56" s="14">
        <v>140</v>
      </c>
      <c r="G56" s="14">
        <v>318.13</v>
      </c>
      <c r="H56" s="14">
        <v>95</v>
      </c>
      <c r="I56" s="14">
        <v>177.68</v>
      </c>
      <c r="J56" s="14">
        <v>235</v>
      </c>
      <c r="K56" s="14">
        <v>495.81</v>
      </c>
      <c r="L56" s="14">
        <v>140</v>
      </c>
      <c r="M56" s="14">
        <v>318.13</v>
      </c>
      <c r="N56" s="14">
        <v>95</v>
      </c>
      <c r="O56" s="14">
        <v>177.68</v>
      </c>
      <c r="P56" s="14">
        <v>235</v>
      </c>
      <c r="Q56" s="14">
        <v>495.81</v>
      </c>
      <c r="R56" s="14">
        <v>6113</v>
      </c>
      <c r="S56" s="14">
        <v>2959.21</v>
      </c>
      <c r="T56" s="14">
        <v>1179</v>
      </c>
      <c r="U56" s="14">
        <v>856.74</v>
      </c>
      <c r="V56" s="14">
        <v>7292</v>
      </c>
      <c r="W56" s="14">
        <v>3815.95</v>
      </c>
    </row>
    <row r="57" spans="1:23" s="2" customFormat="1" x14ac:dyDescent="0.25">
      <c r="A57" s="6">
        <v>20</v>
      </c>
      <c r="B57" s="6" t="s">
        <v>60</v>
      </c>
      <c r="C57" s="14">
        <v>0</v>
      </c>
      <c r="D57" s="14">
        <v>31583</v>
      </c>
      <c r="E57" s="14">
        <v>31583</v>
      </c>
      <c r="F57" s="14">
        <v>0</v>
      </c>
      <c r="G57" s="14">
        <v>0</v>
      </c>
      <c r="H57" s="14">
        <v>31583</v>
      </c>
      <c r="I57" s="14">
        <v>20056.38</v>
      </c>
      <c r="J57" s="14">
        <v>31583</v>
      </c>
      <c r="K57" s="14">
        <v>20056.38</v>
      </c>
      <c r="L57" s="14">
        <v>0</v>
      </c>
      <c r="M57" s="14">
        <v>0</v>
      </c>
      <c r="N57" s="14">
        <v>31583</v>
      </c>
      <c r="O57" s="14">
        <v>20056.38</v>
      </c>
      <c r="P57" s="14">
        <v>31583</v>
      </c>
      <c r="Q57" s="14">
        <v>20056.38</v>
      </c>
      <c r="R57" s="14">
        <v>0</v>
      </c>
      <c r="S57" s="14">
        <v>0</v>
      </c>
      <c r="T57" s="14">
        <v>127386</v>
      </c>
      <c r="U57" s="14">
        <v>83199.199999999997</v>
      </c>
      <c r="V57" s="14">
        <v>127386</v>
      </c>
      <c r="W57" s="14">
        <v>83199.199999999997</v>
      </c>
    </row>
    <row r="58" spans="1:23" s="2" customFormat="1" x14ac:dyDescent="0.25">
      <c r="A58" s="6">
        <v>21</v>
      </c>
      <c r="B58" s="6" t="s">
        <v>61</v>
      </c>
      <c r="C58" s="14">
        <v>2935</v>
      </c>
      <c r="D58" s="14">
        <v>1588</v>
      </c>
      <c r="E58" s="14">
        <v>4523</v>
      </c>
      <c r="F58" s="14">
        <v>2935</v>
      </c>
      <c r="G58" s="14">
        <v>1504.25</v>
      </c>
      <c r="H58" s="14">
        <v>1588</v>
      </c>
      <c r="I58" s="14">
        <v>819.39</v>
      </c>
      <c r="J58" s="14">
        <v>4523</v>
      </c>
      <c r="K58" s="14">
        <v>2323.64</v>
      </c>
      <c r="L58" s="14">
        <v>2935</v>
      </c>
      <c r="M58" s="14">
        <v>1504.25</v>
      </c>
      <c r="N58" s="14">
        <v>1588</v>
      </c>
      <c r="O58" s="14">
        <v>819.39</v>
      </c>
      <c r="P58" s="14">
        <v>4523</v>
      </c>
      <c r="Q58" s="14">
        <v>2323.64</v>
      </c>
      <c r="R58" s="14">
        <v>31182</v>
      </c>
      <c r="S58" s="14">
        <v>6407.45</v>
      </c>
      <c r="T58" s="14">
        <v>16522</v>
      </c>
      <c r="U58" s="14">
        <v>3487.71</v>
      </c>
      <c r="V58" s="14">
        <v>47704</v>
      </c>
      <c r="W58" s="14">
        <v>9895.16</v>
      </c>
    </row>
    <row r="59" spans="1:23" s="2" customFormat="1" x14ac:dyDescent="0.25">
      <c r="A59" s="6">
        <v>22</v>
      </c>
      <c r="B59" s="6" t="s">
        <v>62</v>
      </c>
      <c r="C59" s="14">
        <v>0</v>
      </c>
      <c r="D59" s="14">
        <v>0</v>
      </c>
      <c r="E59" s="14">
        <v>0</v>
      </c>
      <c r="F59" s="14">
        <v>565</v>
      </c>
      <c r="G59" s="14">
        <v>1450.79</v>
      </c>
      <c r="H59" s="14">
        <v>164</v>
      </c>
      <c r="I59" s="14">
        <v>455.02</v>
      </c>
      <c r="J59" s="14">
        <v>729</v>
      </c>
      <c r="K59" s="14">
        <v>1905.81</v>
      </c>
      <c r="L59" s="14">
        <v>565</v>
      </c>
      <c r="M59" s="14">
        <v>1450.79</v>
      </c>
      <c r="N59" s="14">
        <v>164</v>
      </c>
      <c r="O59" s="14">
        <v>455.02</v>
      </c>
      <c r="P59" s="14">
        <v>729</v>
      </c>
      <c r="Q59" s="14">
        <v>1905.81</v>
      </c>
      <c r="R59" s="14">
        <v>4573</v>
      </c>
      <c r="S59" s="14">
        <v>6521.86</v>
      </c>
      <c r="T59" s="14">
        <v>337</v>
      </c>
      <c r="U59" s="14">
        <v>656.06</v>
      </c>
      <c r="V59" s="14">
        <v>4910</v>
      </c>
      <c r="W59" s="14">
        <v>7177.92</v>
      </c>
    </row>
    <row r="60" spans="1:23" s="2" customFormat="1" x14ac:dyDescent="0.25">
      <c r="A60" s="6">
        <v>23</v>
      </c>
      <c r="B60" s="6" t="s">
        <v>63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14822</v>
      </c>
      <c r="S60" s="14">
        <v>233075437</v>
      </c>
      <c r="T60" s="14">
        <v>7681</v>
      </c>
      <c r="U60" s="14">
        <v>127568224</v>
      </c>
      <c r="V60" s="14">
        <v>22503</v>
      </c>
      <c r="W60" s="14">
        <v>360643661</v>
      </c>
    </row>
    <row r="61" spans="1:23" s="2" customFormat="1" x14ac:dyDescent="0.25">
      <c r="A61" s="6">
        <v>24</v>
      </c>
      <c r="B61" s="6" t="s">
        <v>64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</row>
    <row r="62" spans="1:23" s="2" customFormat="1" x14ac:dyDescent="0.25">
      <c r="A62" s="6">
        <v>25</v>
      </c>
      <c r="B62" s="6" t="s">
        <v>65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</row>
    <row r="63" spans="1:23" s="3" customFormat="1" ht="17.25" x14ac:dyDescent="0.3">
      <c r="A63" s="27" t="s">
        <v>25</v>
      </c>
      <c r="B63" s="28"/>
      <c r="C63" s="14">
        <f t="shared" ref="C63:W63" si="4">SUM(C54:C62)</f>
        <v>3319</v>
      </c>
      <c r="D63" s="14">
        <f t="shared" si="4"/>
        <v>33793</v>
      </c>
      <c r="E63" s="14">
        <f t="shared" si="4"/>
        <v>37112</v>
      </c>
      <c r="F63" s="14">
        <f t="shared" si="4"/>
        <v>3884</v>
      </c>
      <c r="G63" s="14">
        <f t="shared" si="4"/>
        <v>5528.9400000000005</v>
      </c>
      <c r="H63" s="14">
        <f t="shared" si="4"/>
        <v>33957</v>
      </c>
      <c r="I63" s="14">
        <f t="shared" si="4"/>
        <v>24987.63</v>
      </c>
      <c r="J63" s="14">
        <f t="shared" si="4"/>
        <v>37841</v>
      </c>
      <c r="K63" s="14">
        <f t="shared" si="4"/>
        <v>30516.570000000003</v>
      </c>
      <c r="L63" s="14">
        <f t="shared" si="4"/>
        <v>3884</v>
      </c>
      <c r="M63" s="14">
        <f t="shared" si="4"/>
        <v>5528.9400000000005</v>
      </c>
      <c r="N63" s="14">
        <f t="shared" si="4"/>
        <v>33957</v>
      </c>
      <c r="O63" s="14">
        <f t="shared" si="4"/>
        <v>24987.63</v>
      </c>
      <c r="P63" s="14">
        <f t="shared" si="4"/>
        <v>37841</v>
      </c>
      <c r="Q63" s="14">
        <f t="shared" si="4"/>
        <v>30516.570000000003</v>
      </c>
      <c r="R63" s="14">
        <f t="shared" si="4"/>
        <v>57762</v>
      </c>
      <c r="S63" s="14">
        <f t="shared" si="4"/>
        <v>233099938.31999999</v>
      </c>
      <c r="T63" s="14">
        <f t="shared" si="4"/>
        <v>156703</v>
      </c>
      <c r="U63" s="14">
        <f t="shared" si="4"/>
        <v>127669562.84999999</v>
      </c>
      <c r="V63" s="14">
        <f t="shared" si="4"/>
        <v>214465</v>
      </c>
      <c r="W63" s="14">
        <f t="shared" si="4"/>
        <v>360769501.17000002</v>
      </c>
    </row>
    <row r="64" spans="1:23" s="4" customFormat="1" ht="24.75" hidden="1" x14ac:dyDescent="0.5">
      <c r="A64" s="7"/>
      <c r="B64" s="24" t="s">
        <v>66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</row>
    <row r="65" spans="1:23" s="2" customFormat="1" hidden="1" x14ac:dyDescent="0.25">
      <c r="A65" s="6">
        <v>48</v>
      </c>
      <c r="B65" s="6" t="s">
        <v>67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</row>
    <row r="66" spans="1:23" s="2" customFormat="1" hidden="1" x14ac:dyDescent="0.25">
      <c r="A66" s="6">
        <v>49</v>
      </c>
      <c r="B66" s="6" t="s">
        <v>68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</row>
    <row r="67" spans="1:23" s="2" customFormat="1" hidden="1" x14ac:dyDescent="0.25">
      <c r="A67" s="6">
        <v>50</v>
      </c>
      <c r="B67" s="6" t="s">
        <v>69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</row>
    <row r="68" spans="1:23" s="2" customFormat="1" hidden="1" x14ac:dyDescent="0.25">
      <c r="A68" s="6">
        <v>51</v>
      </c>
      <c r="B68" s="6" t="s">
        <v>70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</row>
    <row r="69" spans="1:23" s="2" customFormat="1" hidden="1" x14ac:dyDescent="0.25">
      <c r="A69" s="6">
        <v>52</v>
      </c>
      <c r="B69" s="6" t="s">
        <v>71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</row>
    <row r="70" spans="1:23" s="2" customFormat="1" hidden="1" x14ac:dyDescent="0.25">
      <c r="A70" s="6">
        <v>53</v>
      </c>
      <c r="B70" s="6" t="s">
        <v>72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</row>
    <row r="71" spans="1:23" s="2" customFormat="1" hidden="1" x14ac:dyDescent="0.25">
      <c r="A71" s="27" t="s">
        <v>25</v>
      </c>
      <c r="B71" s="28"/>
      <c r="C71" s="14">
        <f t="shared" ref="C71:W71" si="5">SUM(C65:C70)</f>
        <v>0</v>
      </c>
      <c r="D71" s="14">
        <f t="shared" si="5"/>
        <v>0</v>
      </c>
      <c r="E71" s="14">
        <f t="shared" si="5"/>
        <v>0</v>
      </c>
      <c r="F71" s="14">
        <f t="shared" si="5"/>
        <v>0</v>
      </c>
      <c r="G71" s="14">
        <f t="shared" si="5"/>
        <v>0</v>
      </c>
      <c r="H71" s="14">
        <f t="shared" si="5"/>
        <v>0</v>
      </c>
      <c r="I71" s="14">
        <f t="shared" si="5"/>
        <v>0</v>
      </c>
      <c r="J71" s="14">
        <f t="shared" si="5"/>
        <v>0</v>
      </c>
      <c r="K71" s="14">
        <f t="shared" si="5"/>
        <v>0</v>
      </c>
      <c r="L71" s="14">
        <f t="shared" si="5"/>
        <v>0</v>
      </c>
      <c r="M71" s="14">
        <f t="shared" si="5"/>
        <v>0</v>
      </c>
      <c r="N71" s="14">
        <f t="shared" si="5"/>
        <v>0</v>
      </c>
      <c r="O71" s="14">
        <f t="shared" si="5"/>
        <v>0</v>
      </c>
      <c r="P71" s="14">
        <f t="shared" si="5"/>
        <v>0</v>
      </c>
      <c r="Q71" s="14">
        <f t="shared" si="5"/>
        <v>0</v>
      </c>
      <c r="R71" s="14">
        <f t="shared" si="5"/>
        <v>0</v>
      </c>
      <c r="S71" s="14">
        <f t="shared" si="5"/>
        <v>0</v>
      </c>
      <c r="T71" s="14">
        <f t="shared" si="5"/>
        <v>0</v>
      </c>
      <c r="U71" s="14">
        <f t="shared" si="5"/>
        <v>0</v>
      </c>
      <c r="V71" s="14">
        <f t="shared" si="5"/>
        <v>0</v>
      </c>
      <c r="W71" s="14">
        <f t="shared" si="5"/>
        <v>0</v>
      </c>
    </row>
    <row r="72" spans="1:23" s="2" customFormat="1" x14ac:dyDescent="0.25">
      <c r="A72" s="27" t="s">
        <v>73</v>
      </c>
      <c r="B72" s="28"/>
      <c r="C72" s="14">
        <f>SUM(C20+C25+C28+C52+C63+C71)</f>
        <v>53582</v>
      </c>
      <c r="D72" s="14">
        <f t="shared" ref="D72:W72" si="6">SUM(D20+D25+D28+D52+D63+D71)</f>
        <v>40253</v>
      </c>
      <c r="E72" s="14">
        <f t="shared" si="6"/>
        <v>93835</v>
      </c>
      <c r="F72" s="14">
        <f t="shared" si="6"/>
        <v>45963</v>
      </c>
      <c r="G72" s="14">
        <f t="shared" si="6"/>
        <v>37351.56</v>
      </c>
      <c r="H72" s="14">
        <f t="shared" si="6"/>
        <v>49509</v>
      </c>
      <c r="I72" s="14">
        <f t="shared" si="6"/>
        <v>37056.03</v>
      </c>
      <c r="J72" s="14">
        <f t="shared" si="6"/>
        <v>95472</v>
      </c>
      <c r="K72" s="14">
        <f t="shared" si="6"/>
        <v>74407.58</v>
      </c>
      <c r="L72" s="14">
        <f t="shared" si="6"/>
        <v>47221</v>
      </c>
      <c r="M72" s="14">
        <f t="shared" si="6"/>
        <v>40069.420000000006</v>
      </c>
      <c r="N72" s="14">
        <f t="shared" si="6"/>
        <v>49531</v>
      </c>
      <c r="O72" s="14">
        <f t="shared" si="6"/>
        <v>37085.58</v>
      </c>
      <c r="P72" s="14">
        <f t="shared" si="6"/>
        <v>96752</v>
      </c>
      <c r="Q72" s="14">
        <f t="shared" si="6"/>
        <v>77154.989999999991</v>
      </c>
      <c r="R72" s="14">
        <f t="shared" si="6"/>
        <v>184629</v>
      </c>
      <c r="S72" s="14">
        <f t="shared" si="6"/>
        <v>233187309.81</v>
      </c>
      <c r="T72" s="14">
        <f t="shared" si="6"/>
        <v>239612</v>
      </c>
      <c r="U72" s="14">
        <f t="shared" si="6"/>
        <v>127706166.48999999</v>
      </c>
      <c r="V72" s="14">
        <f t="shared" si="6"/>
        <v>424241</v>
      </c>
      <c r="W72" s="14">
        <f t="shared" si="6"/>
        <v>360893476.35000002</v>
      </c>
    </row>
    <row r="73" spans="1:23" s="2" customFormat="1" x14ac:dyDescent="0.25">
      <c r="A73" s="6"/>
      <c r="B73" s="6" t="s">
        <v>74</v>
      </c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</row>
  </sheetData>
  <mergeCells count="30">
    <mergeCell ref="A1:W1"/>
    <mergeCell ref="A2:W2"/>
    <mergeCell ref="J5:K5"/>
    <mergeCell ref="L4:Q4"/>
    <mergeCell ref="L5:M5"/>
    <mergeCell ref="N5:O5"/>
    <mergeCell ref="P5:Q5"/>
    <mergeCell ref="B4:B6"/>
    <mergeCell ref="A4:A6"/>
    <mergeCell ref="C4:E4"/>
    <mergeCell ref="F4:K4"/>
    <mergeCell ref="F5:G5"/>
    <mergeCell ref="H5:I5"/>
    <mergeCell ref="S3:W3"/>
    <mergeCell ref="R4:W4"/>
    <mergeCell ref="R5:S5"/>
    <mergeCell ref="A20:B20"/>
    <mergeCell ref="T5:U5"/>
    <mergeCell ref="V5:W5"/>
    <mergeCell ref="B21:W21"/>
    <mergeCell ref="A25:B25"/>
    <mergeCell ref="B26:W26"/>
    <mergeCell ref="A28:B28"/>
    <mergeCell ref="B29:W29"/>
    <mergeCell ref="A72:B72"/>
    <mergeCell ref="A52:B52"/>
    <mergeCell ref="B53:W53"/>
    <mergeCell ref="A63:B63"/>
    <mergeCell ref="B64:W64"/>
    <mergeCell ref="A71:B71"/>
  </mergeCells>
  <printOptions horizontalCentered="1" verticalCentered="1"/>
  <pageMargins left="0.27" right="0.22" top="0.31496062992125984" bottom="0.31496062992125984" header="0" footer="0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42"/>
  <sheetViews>
    <sheetView zoomScale="54" zoomScaleNormal="54" zoomScaleSheetLayoutView="54" workbookViewId="0">
      <selection activeCell="AF38" sqref="AF38"/>
    </sheetView>
  </sheetViews>
  <sheetFormatPr defaultRowHeight="15" x14ac:dyDescent="0.25"/>
  <cols>
    <col min="1" max="1" width="6.42578125" bestFit="1" customWidth="1"/>
    <col min="2" max="2" width="28.42578125" customWidth="1"/>
    <col min="3" max="3" width="15" style="10" customWidth="1"/>
    <col min="4" max="4" width="13.85546875" style="10" customWidth="1"/>
    <col min="5" max="5" width="9.140625" style="10" bestFit="1" customWidth="1"/>
    <col min="6" max="6" width="10.140625" style="10" bestFit="1" customWidth="1"/>
    <col min="7" max="7" width="12.85546875" style="10" customWidth="1"/>
    <col min="8" max="8" width="10.140625" style="10" bestFit="1" customWidth="1"/>
    <col min="9" max="9" width="15" style="10" customWidth="1"/>
    <col min="10" max="10" width="10.140625" style="10" bestFit="1" customWidth="1"/>
    <col min="11" max="11" width="15" style="10" bestFit="1" customWidth="1"/>
    <col min="12" max="12" width="10.140625" style="10" bestFit="1" customWidth="1"/>
    <col min="13" max="13" width="15" style="10" bestFit="1" customWidth="1"/>
    <col min="14" max="14" width="10.140625" style="10" bestFit="1" customWidth="1"/>
    <col min="15" max="15" width="15" style="10" bestFit="1" customWidth="1"/>
    <col min="16" max="16" width="10.140625" style="10" bestFit="1" customWidth="1"/>
    <col min="17" max="17" width="15" style="10" bestFit="1" customWidth="1"/>
    <col min="18" max="18" width="11.7109375" style="10" bestFit="1" customWidth="1"/>
    <col min="19" max="19" width="18" style="10" bestFit="1" customWidth="1"/>
    <col min="20" max="20" width="11.7109375" style="10" bestFit="1" customWidth="1"/>
    <col min="21" max="21" width="20" style="10" bestFit="1" customWidth="1"/>
    <col min="22" max="22" width="11.7109375" style="10" bestFit="1" customWidth="1"/>
    <col min="23" max="23" width="20.28515625" style="10" bestFit="1" customWidth="1"/>
  </cols>
  <sheetData>
    <row r="1" spans="1:23" ht="42.75" x14ac:dyDescent="0.8">
      <c r="A1" s="31" t="s">
        <v>111</v>
      </c>
      <c r="B1" s="31"/>
      <c r="C1" s="31"/>
      <c r="D1" s="31"/>
      <c r="E1" s="31"/>
      <c r="F1" s="31"/>
      <c r="G1" s="31"/>
      <c r="H1" s="31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</row>
    <row r="2" spans="1:23" ht="26.25" x14ac:dyDescent="0.4">
      <c r="A2" s="33" t="s">
        <v>0</v>
      </c>
      <c r="B2" s="33"/>
      <c r="C2" s="33"/>
      <c r="D2" s="33"/>
      <c r="E2" s="33"/>
      <c r="F2" s="33"/>
      <c r="G2" s="33"/>
      <c r="H2" s="33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</row>
    <row r="3" spans="1:23" ht="21" x14ac:dyDescent="0.3">
      <c r="A3" s="1"/>
      <c r="B3" s="1"/>
      <c r="C3" s="9"/>
      <c r="D3" s="9"/>
      <c r="E3" s="9"/>
      <c r="F3" s="9"/>
      <c r="G3" s="9"/>
      <c r="H3" s="9"/>
      <c r="S3" s="40" t="s">
        <v>1</v>
      </c>
      <c r="T3" s="40"/>
      <c r="U3" s="40"/>
      <c r="V3" s="40"/>
      <c r="W3" s="40"/>
    </row>
    <row r="4" spans="1:23" ht="21" x14ac:dyDescent="0.25">
      <c r="A4" s="38" t="s">
        <v>2</v>
      </c>
      <c r="B4" s="36" t="s">
        <v>75</v>
      </c>
      <c r="C4" s="35" t="s">
        <v>4</v>
      </c>
      <c r="D4" s="35"/>
      <c r="E4" s="35"/>
      <c r="F4" s="35" t="s">
        <v>5</v>
      </c>
      <c r="G4" s="35"/>
      <c r="H4" s="35"/>
      <c r="I4" s="35"/>
      <c r="J4" s="35"/>
      <c r="K4" s="35"/>
      <c r="L4" s="35" t="s">
        <v>6</v>
      </c>
      <c r="M4" s="35"/>
      <c r="N4" s="35"/>
      <c r="O4" s="35"/>
      <c r="P4" s="35"/>
      <c r="Q4" s="35"/>
      <c r="R4" s="35" t="s">
        <v>7</v>
      </c>
      <c r="S4" s="35"/>
      <c r="T4" s="35"/>
      <c r="U4" s="35"/>
      <c r="V4" s="35"/>
      <c r="W4" s="35"/>
    </row>
    <row r="5" spans="1:23" ht="37.5" x14ac:dyDescent="0.25">
      <c r="A5" s="45"/>
      <c r="B5" s="46"/>
      <c r="C5" s="16" t="s">
        <v>8</v>
      </c>
      <c r="D5" s="17" t="s">
        <v>9</v>
      </c>
      <c r="E5" s="18" t="s">
        <v>10</v>
      </c>
      <c r="F5" s="41" t="s">
        <v>8</v>
      </c>
      <c r="G5" s="42"/>
      <c r="H5" s="43" t="s">
        <v>9</v>
      </c>
      <c r="I5" s="43"/>
      <c r="J5" s="43" t="s">
        <v>10</v>
      </c>
      <c r="K5" s="44"/>
      <c r="L5" s="41" t="s">
        <v>8</v>
      </c>
      <c r="M5" s="42"/>
      <c r="N5" s="43" t="s">
        <v>9</v>
      </c>
      <c r="O5" s="43"/>
      <c r="P5" s="43" t="s">
        <v>10</v>
      </c>
      <c r="Q5" s="44"/>
      <c r="R5" s="41" t="s">
        <v>8</v>
      </c>
      <c r="S5" s="42"/>
      <c r="T5" s="43" t="s">
        <v>9</v>
      </c>
      <c r="U5" s="43"/>
      <c r="V5" s="43" t="s">
        <v>10</v>
      </c>
      <c r="W5" s="44"/>
    </row>
    <row r="6" spans="1:23" ht="19.5" x14ac:dyDescent="0.25">
      <c r="A6" s="45"/>
      <c r="B6" s="47"/>
      <c r="C6" s="19" t="s">
        <v>11</v>
      </c>
      <c r="D6" s="20" t="s">
        <v>11</v>
      </c>
      <c r="E6" s="21" t="s">
        <v>11</v>
      </c>
      <c r="F6" s="19" t="s">
        <v>11</v>
      </c>
      <c r="G6" s="20" t="s">
        <v>12</v>
      </c>
      <c r="H6" s="19" t="s">
        <v>11</v>
      </c>
      <c r="I6" s="20" t="s">
        <v>12</v>
      </c>
      <c r="J6" s="19" t="s">
        <v>11</v>
      </c>
      <c r="K6" s="20" t="s">
        <v>12</v>
      </c>
      <c r="L6" s="19" t="s">
        <v>11</v>
      </c>
      <c r="M6" s="20" t="s">
        <v>12</v>
      </c>
      <c r="N6" s="19" t="s">
        <v>11</v>
      </c>
      <c r="O6" s="20" t="s">
        <v>12</v>
      </c>
      <c r="P6" s="19" t="s">
        <v>11</v>
      </c>
      <c r="Q6" s="20" t="s">
        <v>12</v>
      </c>
      <c r="R6" s="19" t="s">
        <v>11</v>
      </c>
      <c r="S6" s="20" t="s">
        <v>12</v>
      </c>
      <c r="T6" s="19" t="s">
        <v>11</v>
      </c>
      <c r="U6" s="20" t="s">
        <v>12</v>
      </c>
      <c r="V6" s="19" t="s">
        <v>11</v>
      </c>
      <c r="W6" s="20" t="s">
        <v>12</v>
      </c>
    </row>
    <row r="7" spans="1:23" s="2" customFormat="1" ht="20.100000000000001" customHeight="1" x14ac:dyDescent="0.25">
      <c r="A7" s="6">
        <v>1</v>
      </c>
      <c r="B7" s="6" t="s">
        <v>76</v>
      </c>
      <c r="C7" s="14">
        <v>2435</v>
      </c>
      <c r="D7" s="14">
        <v>2952</v>
      </c>
      <c r="E7" s="14">
        <v>5387</v>
      </c>
      <c r="F7" s="14">
        <v>2472</v>
      </c>
      <c r="G7" s="14">
        <v>2450.6799999999998</v>
      </c>
      <c r="H7" s="14">
        <v>3615</v>
      </c>
      <c r="I7" s="14">
        <v>3103.4</v>
      </c>
      <c r="J7" s="14">
        <v>6087</v>
      </c>
      <c r="K7" s="14">
        <v>5554.09</v>
      </c>
      <c r="L7" s="14">
        <v>2486</v>
      </c>
      <c r="M7" s="14">
        <v>2485.96</v>
      </c>
      <c r="N7" s="14">
        <v>3616</v>
      </c>
      <c r="O7" s="14">
        <v>3104.64</v>
      </c>
      <c r="P7" s="14">
        <v>6102</v>
      </c>
      <c r="Q7" s="14">
        <v>5590.61</v>
      </c>
      <c r="R7" s="14">
        <v>9245</v>
      </c>
      <c r="S7" s="14">
        <v>1484768.16</v>
      </c>
      <c r="T7" s="14">
        <v>21435</v>
      </c>
      <c r="U7" s="14">
        <v>510417.8</v>
      </c>
      <c r="V7" s="14">
        <v>30680</v>
      </c>
      <c r="W7" s="14">
        <v>1995185.96</v>
      </c>
    </row>
    <row r="8" spans="1:23" s="2" customFormat="1" ht="20.100000000000001" customHeight="1" x14ac:dyDescent="0.25">
      <c r="A8" s="6">
        <v>2</v>
      </c>
      <c r="B8" s="6" t="s">
        <v>77</v>
      </c>
      <c r="C8" s="14">
        <v>1393</v>
      </c>
      <c r="D8" s="14">
        <v>18</v>
      </c>
      <c r="E8" s="14">
        <v>1411</v>
      </c>
      <c r="F8" s="14">
        <v>1392</v>
      </c>
      <c r="G8" s="14">
        <v>1069.3800000000001</v>
      </c>
      <c r="H8" s="14">
        <v>16</v>
      </c>
      <c r="I8" s="14">
        <v>21.1</v>
      </c>
      <c r="J8" s="14">
        <v>1408</v>
      </c>
      <c r="K8" s="14">
        <v>1090.48</v>
      </c>
      <c r="L8" s="14">
        <v>1392</v>
      </c>
      <c r="M8" s="14">
        <v>1069.3800000000001</v>
      </c>
      <c r="N8" s="14">
        <v>16</v>
      </c>
      <c r="O8" s="14">
        <v>21.1</v>
      </c>
      <c r="P8" s="14">
        <v>1408</v>
      </c>
      <c r="Q8" s="14">
        <v>1090.48</v>
      </c>
      <c r="R8" s="14">
        <v>1792</v>
      </c>
      <c r="S8" s="14">
        <v>221718.61</v>
      </c>
      <c r="T8" s="14">
        <v>277</v>
      </c>
      <c r="U8" s="14">
        <v>191625.48</v>
      </c>
      <c r="V8" s="14">
        <v>2069</v>
      </c>
      <c r="W8" s="14">
        <v>413344.1</v>
      </c>
    </row>
    <row r="9" spans="1:23" s="2" customFormat="1" x14ac:dyDescent="0.25">
      <c r="A9" s="6">
        <v>3</v>
      </c>
      <c r="B9" s="6" t="s">
        <v>78</v>
      </c>
      <c r="C9" s="14">
        <v>1743</v>
      </c>
      <c r="D9" s="14">
        <v>1764</v>
      </c>
      <c r="E9" s="14">
        <v>3507</v>
      </c>
      <c r="F9" s="14">
        <v>1905</v>
      </c>
      <c r="G9" s="14">
        <v>2253.6</v>
      </c>
      <c r="H9" s="14">
        <v>2977</v>
      </c>
      <c r="I9" s="14">
        <v>2350.5700000000002</v>
      </c>
      <c r="J9" s="14">
        <v>4882</v>
      </c>
      <c r="K9" s="14">
        <v>4604.18</v>
      </c>
      <c r="L9" s="14">
        <v>1992</v>
      </c>
      <c r="M9" s="14">
        <v>2416.38</v>
      </c>
      <c r="N9" s="14">
        <v>2980</v>
      </c>
      <c r="O9" s="14">
        <v>2350.5700000000002</v>
      </c>
      <c r="P9" s="14">
        <v>4972</v>
      </c>
      <c r="Q9" s="14">
        <v>4766.96</v>
      </c>
      <c r="R9" s="14">
        <v>12345</v>
      </c>
      <c r="S9" s="14">
        <v>22954068.609999999</v>
      </c>
      <c r="T9" s="14">
        <v>15573</v>
      </c>
      <c r="U9" s="14">
        <v>7350204.6900000004</v>
      </c>
      <c r="V9" s="14">
        <v>27918</v>
      </c>
      <c r="W9" s="14">
        <v>30304273.300000001</v>
      </c>
    </row>
    <row r="10" spans="1:23" s="2" customFormat="1" x14ac:dyDescent="0.25">
      <c r="A10" s="6">
        <v>4</v>
      </c>
      <c r="B10" s="6" t="s">
        <v>79</v>
      </c>
      <c r="C10" s="14">
        <v>2721</v>
      </c>
      <c r="D10" s="14">
        <v>3044</v>
      </c>
      <c r="E10" s="14">
        <v>5765</v>
      </c>
      <c r="F10" s="14">
        <v>2677</v>
      </c>
      <c r="G10" s="14">
        <v>2559.1799999999998</v>
      </c>
      <c r="H10" s="14">
        <v>3336</v>
      </c>
      <c r="I10" s="14">
        <v>2336.39</v>
      </c>
      <c r="J10" s="14">
        <v>6013</v>
      </c>
      <c r="K10" s="14">
        <v>4895.57</v>
      </c>
      <c r="L10" s="14">
        <v>2683</v>
      </c>
      <c r="M10" s="14">
        <v>2570.81</v>
      </c>
      <c r="N10" s="14">
        <v>3336</v>
      </c>
      <c r="O10" s="14">
        <v>2336.39</v>
      </c>
      <c r="P10" s="14">
        <v>6019</v>
      </c>
      <c r="Q10" s="14">
        <v>4907.2</v>
      </c>
      <c r="R10" s="14">
        <v>11112</v>
      </c>
      <c r="S10" s="14">
        <v>7703.07</v>
      </c>
      <c r="T10" s="14">
        <v>14429</v>
      </c>
      <c r="U10" s="14">
        <v>9155.34</v>
      </c>
      <c r="V10" s="14">
        <v>25541</v>
      </c>
      <c r="W10" s="14">
        <v>16858.419999999998</v>
      </c>
    </row>
    <row r="11" spans="1:23" s="2" customFormat="1" x14ac:dyDescent="0.25">
      <c r="A11" s="6">
        <v>5</v>
      </c>
      <c r="B11" s="6" t="s">
        <v>80</v>
      </c>
      <c r="C11" s="14">
        <v>2075</v>
      </c>
      <c r="D11" s="14">
        <v>1109</v>
      </c>
      <c r="E11" s="14">
        <v>3184</v>
      </c>
      <c r="F11" s="14">
        <v>1550</v>
      </c>
      <c r="G11" s="14">
        <v>1083.2</v>
      </c>
      <c r="H11" s="14">
        <v>940</v>
      </c>
      <c r="I11" s="14">
        <v>556.51</v>
      </c>
      <c r="J11" s="14">
        <v>2490</v>
      </c>
      <c r="K11" s="14">
        <v>1639.71</v>
      </c>
      <c r="L11" s="14">
        <v>1680</v>
      </c>
      <c r="M11" s="14">
        <v>1361.88</v>
      </c>
      <c r="N11" s="14">
        <v>941</v>
      </c>
      <c r="O11" s="14">
        <v>557.64</v>
      </c>
      <c r="P11" s="14">
        <v>2621</v>
      </c>
      <c r="Q11" s="14">
        <v>1919.52</v>
      </c>
      <c r="R11" s="14">
        <v>5464</v>
      </c>
      <c r="S11" s="14">
        <v>16630684.4</v>
      </c>
      <c r="T11" s="14">
        <v>4216</v>
      </c>
      <c r="U11" s="14">
        <v>1384552.2</v>
      </c>
      <c r="V11" s="14">
        <v>9680</v>
      </c>
      <c r="W11" s="14">
        <v>18015236.609999999</v>
      </c>
    </row>
    <row r="12" spans="1:23" s="2" customFormat="1" x14ac:dyDescent="0.25">
      <c r="A12" s="6">
        <v>6</v>
      </c>
      <c r="B12" s="6" t="s">
        <v>81</v>
      </c>
      <c r="C12" s="14">
        <v>1660</v>
      </c>
      <c r="D12" s="14">
        <v>1168</v>
      </c>
      <c r="E12" s="14">
        <v>2828</v>
      </c>
      <c r="F12" s="14">
        <v>161</v>
      </c>
      <c r="G12" s="14">
        <v>81.08</v>
      </c>
      <c r="H12" s="14">
        <v>1502</v>
      </c>
      <c r="I12" s="14">
        <v>878.74</v>
      </c>
      <c r="J12" s="14">
        <v>1663</v>
      </c>
      <c r="K12" s="14">
        <v>959.82</v>
      </c>
      <c r="L12" s="14">
        <v>184</v>
      </c>
      <c r="M12" s="14">
        <v>129.33000000000001</v>
      </c>
      <c r="N12" s="14">
        <v>1502</v>
      </c>
      <c r="O12" s="14">
        <v>878.74</v>
      </c>
      <c r="P12" s="14">
        <v>1686</v>
      </c>
      <c r="Q12" s="14">
        <v>1008.07</v>
      </c>
      <c r="R12" s="14">
        <v>5846</v>
      </c>
      <c r="S12" s="14">
        <v>12689024.369999999</v>
      </c>
      <c r="T12" s="14">
        <v>8974</v>
      </c>
      <c r="U12" s="14">
        <v>1100984.6299999999</v>
      </c>
      <c r="V12" s="14">
        <v>14820</v>
      </c>
      <c r="W12" s="14">
        <v>13790009</v>
      </c>
    </row>
    <row r="13" spans="1:23" s="2" customFormat="1" x14ac:dyDescent="0.25">
      <c r="A13" s="6">
        <v>7</v>
      </c>
      <c r="B13" s="6" t="s">
        <v>82</v>
      </c>
      <c r="C13" s="14">
        <v>1091</v>
      </c>
      <c r="D13" s="14">
        <v>547</v>
      </c>
      <c r="E13" s="14">
        <v>1638</v>
      </c>
      <c r="F13" s="14">
        <v>718</v>
      </c>
      <c r="G13" s="14">
        <v>478.47</v>
      </c>
      <c r="H13" s="14">
        <v>548</v>
      </c>
      <c r="I13" s="14">
        <v>636.07000000000005</v>
      </c>
      <c r="J13" s="14">
        <v>1266</v>
      </c>
      <c r="K13" s="14">
        <v>1114.54</v>
      </c>
      <c r="L13" s="14">
        <v>721</v>
      </c>
      <c r="M13" s="14">
        <v>487.01</v>
      </c>
      <c r="N13" s="14">
        <v>548</v>
      </c>
      <c r="O13" s="14">
        <v>636.07000000000005</v>
      </c>
      <c r="P13" s="14">
        <v>1269</v>
      </c>
      <c r="Q13" s="14">
        <v>1123.08</v>
      </c>
      <c r="R13" s="14">
        <v>2224</v>
      </c>
      <c r="S13" s="14">
        <v>437072.66</v>
      </c>
      <c r="T13" s="14">
        <v>2663</v>
      </c>
      <c r="U13" s="14">
        <v>220023.14</v>
      </c>
      <c r="V13" s="14">
        <v>4887</v>
      </c>
      <c r="W13" s="14">
        <v>657095.80000000005</v>
      </c>
    </row>
    <row r="14" spans="1:23" s="2" customFormat="1" x14ac:dyDescent="0.25">
      <c r="A14" s="6">
        <v>8</v>
      </c>
      <c r="B14" s="6" t="s">
        <v>83</v>
      </c>
      <c r="C14" s="14">
        <v>807</v>
      </c>
      <c r="D14" s="14">
        <v>173</v>
      </c>
      <c r="E14" s="14">
        <v>980</v>
      </c>
      <c r="F14" s="14">
        <v>862</v>
      </c>
      <c r="G14" s="14">
        <v>475.28</v>
      </c>
      <c r="H14" s="14">
        <v>653</v>
      </c>
      <c r="I14" s="14">
        <v>342.56</v>
      </c>
      <c r="J14" s="14">
        <v>1515</v>
      </c>
      <c r="K14" s="14">
        <v>817.84</v>
      </c>
      <c r="L14" s="14">
        <v>887</v>
      </c>
      <c r="M14" s="14">
        <v>529.11</v>
      </c>
      <c r="N14" s="14">
        <v>653</v>
      </c>
      <c r="O14" s="14">
        <v>342.56</v>
      </c>
      <c r="P14" s="14">
        <v>1540</v>
      </c>
      <c r="Q14" s="14">
        <v>871.67</v>
      </c>
      <c r="R14" s="14">
        <v>1275</v>
      </c>
      <c r="S14" s="14">
        <v>552.85</v>
      </c>
      <c r="T14" s="14">
        <v>1548</v>
      </c>
      <c r="U14" s="14">
        <v>41731.75</v>
      </c>
      <c r="V14" s="14">
        <v>2823</v>
      </c>
      <c r="W14" s="14">
        <v>42284.6</v>
      </c>
    </row>
    <row r="15" spans="1:23" s="2" customFormat="1" x14ac:dyDescent="0.25">
      <c r="A15" s="6">
        <v>9</v>
      </c>
      <c r="B15" s="6" t="s">
        <v>84</v>
      </c>
      <c r="C15" s="14">
        <v>1143</v>
      </c>
      <c r="D15" s="14">
        <v>1347</v>
      </c>
      <c r="E15" s="14">
        <v>2490</v>
      </c>
      <c r="F15" s="14">
        <v>909</v>
      </c>
      <c r="G15" s="14">
        <v>655.81</v>
      </c>
      <c r="H15" s="14">
        <v>1570</v>
      </c>
      <c r="I15" s="14">
        <v>951.02</v>
      </c>
      <c r="J15" s="14">
        <v>2479</v>
      </c>
      <c r="K15" s="14">
        <v>1606.84</v>
      </c>
      <c r="L15" s="14">
        <v>929</v>
      </c>
      <c r="M15" s="14">
        <v>705.11</v>
      </c>
      <c r="N15" s="14">
        <v>1570</v>
      </c>
      <c r="O15" s="14">
        <v>951.02</v>
      </c>
      <c r="P15" s="14">
        <v>2499</v>
      </c>
      <c r="Q15" s="14">
        <v>1656.14</v>
      </c>
      <c r="R15" s="14">
        <v>3478</v>
      </c>
      <c r="S15" s="14">
        <v>1875.06</v>
      </c>
      <c r="T15" s="14">
        <v>6460</v>
      </c>
      <c r="U15" s="14">
        <v>3673.78</v>
      </c>
      <c r="V15" s="14">
        <v>9938</v>
      </c>
      <c r="W15" s="14">
        <v>5548.85</v>
      </c>
    </row>
    <row r="16" spans="1:23" s="2" customFormat="1" x14ac:dyDescent="0.25">
      <c r="A16" s="6">
        <v>10</v>
      </c>
      <c r="B16" s="6" t="s">
        <v>85</v>
      </c>
      <c r="C16" s="14">
        <v>2</v>
      </c>
      <c r="D16" s="14">
        <v>0</v>
      </c>
      <c r="E16" s="14">
        <v>2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4</v>
      </c>
      <c r="S16" s="14">
        <v>51429.07</v>
      </c>
      <c r="T16" s="14">
        <v>2</v>
      </c>
      <c r="U16" s="14">
        <v>16907</v>
      </c>
      <c r="V16" s="14">
        <v>6</v>
      </c>
      <c r="W16" s="14">
        <v>68336.070000000007</v>
      </c>
    </row>
    <row r="17" spans="1:23" s="2" customFormat="1" x14ac:dyDescent="0.25">
      <c r="A17" s="6">
        <v>11</v>
      </c>
      <c r="B17" s="6" t="s">
        <v>86</v>
      </c>
      <c r="C17" s="14">
        <v>386</v>
      </c>
      <c r="D17" s="14">
        <v>324</v>
      </c>
      <c r="E17" s="14">
        <v>710</v>
      </c>
      <c r="F17" s="14">
        <v>22</v>
      </c>
      <c r="G17" s="14">
        <v>21.06</v>
      </c>
      <c r="H17" s="14">
        <v>322</v>
      </c>
      <c r="I17" s="14">
        <v>209.46</v>
      </c>
      <c r="J17" s="14">
        <v>344</v>
      </c>
      <c r="K17" s="14">
        <v>230.51</v>
      </c>
      <c r="L17" s="14">
        <v>22</v>
      </c>
      <c r="M17" s="14">
        <v>21.06</v>
      </c>
      <c r="N17" s="14">
        <v>322</v>
      </c>
      <c r="O17" s="14">
        <v>209.46</v>
      </c>
      <c r="P17" s="14">
        <v>344</v>
      </c>
      <c r="Q17" s="14">
        <v>230.51</v>
      </c>
      <c r="R17" s="14">
        <v>577</v>
      </c>
      <c r="S17" s="14">
        <v>426.98</v>
      </c>
      <c r="T17" s="14">
        <v>1041</v>
      </c>
      <c r="U17" s="14">
        <v>544.49</v>
      </c>
      <c r="V17" s="14">
        <v>1618</v>
      </c>
      <c r="W17" s="14">
        <v>971.48</v>
      </c>
    </row>
    <row r="18" spans="1:23" s="2" customFormat="1" x14ac:dyDescent="0.25">
      <c r="A18" s="6">
        <v>12</v>
      </c>
      <c r="B18" s="6" t="s">
        <v>87</v>
      </c>
      <c r="C18" s="14">
        <v>1413</v>
      </c>
      <c r="D18" s="14">
        <v>7850</v>
      </c>
      <c r="E18" s="14">
        <v>9263</v>
      </c>
      <c r="F18" s="14">
        <v>1396</v>
      </c>
      <c r="G18" s="14">
        <v>1214.28</v>
      </c>
      <c r="H18" s="14">
        <v>8777</v>
      </c>
      <c r="I18" s="14">
        <v>5603.55</v>
      </c>
      <c r="J18" s="14">
        <v>10173</v>
      </c>
      <c r="K18" s="14">
        <v>6817.83</v>
      </c>
      <c r="L18" s="14">
        <v>1456</v>
      </c>
      <c r="M18" s="14">
        <v>1350.05</v>
      </c>
      <c r="N18" s="14">
        <v>8778</v>
      </c>
      <c r="O18" s="14">
        <v>5605.4</v>
      </c>
      <c r="P18" s="14">
        <v>10234</v>
      </c>
      <c r="Q18" s="14">
        <v>6955.45</v>
      </c>
      <c r="R18" s="14">
        <v>13077</v>
      </c>
      <c r="S18" s="14">
        <v>22057733.690000001</v>
      </c>
      <c r="T18" s="14">
        <v>36433</v>
      </c>
      <c r="U18" s="14">
        <v>6694564.5700000003</v>
      </c>
      <c r="V18" s="14">
        <v>49510</v>
      </c>
      <c r="W18" s="14">
        <v>28752298.260000002</v>
      </c>
    </row>
    <row r="19" spans="1:23" s="2" customFormat="1" x14ac:dyDescent="0.25">
      <c r="A19" s="6">
        <v>13</v>
      </c>
      <c r="B19" s="6" t="s">
        <v>88</v>
      </c>
      <c r="C19" s="14">
        <v>2925</v>
      </c>
      <c r="D19" s="14">
        <v>701</v>
      </c>
      <c r="E19" s="14">
        <v>3626</v>
      </c>
      <c r="F19" s="14">
        <v>2851</v>
      </c>
      <c r="G19" s="14">
        <v>2212.16</v>
      </c>
      <c r="H19" s="14">
        <v>1093</v>
      </c>
      <c r="I19" s="14">
        <v>737.58</v>
      </c>
      <c r="J19" s="14">
        <v>3944</v>
      </c>
      <c r="K19" s="14">
        <v>2949.74</v>
      </c>
      <c r="L19" s="14">
        <v>2851</v>
      </c>
      <c r="M19" s="14">
        <v>2212.16</v>
      </c>
      <c r="N19" s="14">
        <v>1093</v>
      </c>
      <c r="O19" s="14">
        <v>737.58</v>
      </c>
      <c r="P19" s="14">
        <v>3944</v>
      </c>
      <c r="Q19" s="14">
        <v>2949.74</v>
      </c>
      <c r="R19" s="14">
        <v>7380</v>
      </c>
      <c r="S19" s="14">
        <v>7487589.6500000004</v>
      </c>
      <c r="T19" s="14">
        <v>5062</v>
      </c>
      <c r="U19" s="14">
        <v>266663.74</v>
      </c>
      <c r="V19" s="14">
        <v>12442</v>
      </c>
      <c r="W19" s="14">
        <v>7754253.3899999997</v>
      </c>
    </row>
    <row r="20" spans="1:23" s="2" customFormat="1" x14ac:dyDescent="0.25">
      <c r="A20" s="6">
        <v>14</v>
      </c>
      <c r="B20" s="6" t="s">
        <v>89</v>
      </c>
      <c r="C20" s="14">
        <v>842</v>
      </c>
      <c r="D20" s="14">
        <v>4</v>
      </c>
      <c r="E20" s="14">
        <v>846</v>
      </c>
      <c r="F20" s="14">
        <v>806</v>
      </c>
      <c r="G20" s="14">
        <v>360.77</v>
      </c>
      <c r="H20" s="14">
        <v>2</v>
      </c>
      <c r="I20" s="14">
        <v>0.86</v>
      </c>
      <c r="J20" s="14">
        <v>808</v>
      </c>
      <c r="K20" s="14">
        <v>361.63</v>
      </c>
      <c r="L20" s="14">
        <v>806</v>
      </c>
      <c r="M20" s="14">
        <v>360.77</v>
      </c>
      <c r="N20" s="14">
        <v>2</v>
      </c>
      <c r="O20" s="14">
        <v>0.86</v>
      </c>
      <c r="P20" s="14">
        <v>808</v>
      </c>
      <c r="Q20" s="14">
        <v>361.63</v>
      </c>
      <c r="R20" s="14">
        <v>1152</v>
      </c>
      <c r="S20" s="14">
        <v>394.13</v>
      </c>
      <c r="T20" s="14">
        <v>40</v>
      </c>
      <c r="U20" s="14">
        <v>22.2</v>
      </c>
      <c r="V20" s="14">
        <v>1192</v>
      </c>
      <c r="W20" s="14">
        <v>416.33</v>
      </c>
    </row>
    <row r="21" spans="1:23" s="2" customFormat="1" x14ac:dyDescent="0.25">
      <c r="A21" s="6">
        <v>15</v>
      </c>
      <c r="B21" s="6" t="s">
        <v>90</v>
      </c>
      <c r="C21" s="14">
        <v>723</v>
      </c>
      <c r="D21" s="14">
        <v>340</v>
      </c>
      <c r="E21" s="14">
        <v>1063</v>
      </c>
      <c r="F21" s="14">
        <v>367</v>
      </c>
      <c r="G21" s="14">
        <v>267.45</v>
      </c>
      <c r="H21" s="14">
        <v>329</v>
      </c>
      <c r="I21" s="14">
        <v>218.55</v>
      </c>
      <c r="J21" s="14">
        <v>696</v>
      </c>
      <c r="K21" s="14">
        <v>486</v>
      </c>
      <c r="L21" s="14">
        <v>367</v>
      </c>
      <c r="M21" s="14">
        <v>267.45</v>
      </c>
      <c r="N21" s="14">
        <v>329</v>
      </c>
      <c r="O21" s="14">
        <v>218.55</v>
      </c>
      <c r="P21" s="14">
        <v>696</v>
      </c>
      <c r="Q21" s="14">
        <v>486</v>
      </c>
      <c r="R21" s="14">
        <v>1055</v>
      </c>
      <c r="S21" s="14">
        <v>906.39</v>
      </c>
      <c r="T21" s="14">
        <v>1637</v>
      </c>
      <c r="U21" s="14">
        <v>20642.28</v>
      </c>
      <c r="V21" s="14">
        <v>2692</v>
      </c>
      <c r="W21" s="14">
        <v>21548.67</v>
      </c>
    </row>
    <row r="22" spans="1:23" s="2" customFormat="1" x14ac:dyDescent="0.25">
      <c r="A22" s="6">
        <v>16</v>
      </c>
      <c r="B22" s="6" t="s">
        <v>91</v>
      </c>
      <c r="C22" s="14">
        <v>935</v>
      </c>
      <c r="D22" s="14">
        <v>27</v>
      </c>
      <c r="E22" s="14">
        <v>962</v>
      </c>
      <c r="F22" s="14">
        <v>816</v>
      </c>
      <c r="G22" s="14">
        <v>475.9</v>
      </c>
      <c r="H22" s="14">
        <v>19</v>
      </c>
      <c r="I22" s="14">
        <v>38.15</v>
      </c>
      <c r="J22" s="14">
        <v>835</v>
      </c>
      <c r="K22" s="14">
        <v>514.04999999999995</v>
      </c>
      <c r="L22" s="14">
        <v>816</v>
      </c>
      <c r="M22" s="14">
        <v>475.9</v>
      </c>
      <c r="N22" s="14">
        <v>19</v>
      </c>
      <c r="O22" s="14">
        <v>38.15</v>
      </c>
      <c r="P22" s="14">
        <v>835</v>
      </c>
      <c r="Q22" s="14">
        <v>514.04999999999995</v>
      </c>
      <c r="R22" s="14">
        <v>1304</v>
      </c>
      <c r="S22" s="14">
        <v>88881.18</v>
      </c>
      <c r="T22" s="14">
        <v>303</v>
      </c>
      <c r="U22" s="14">
        <v>102231.84</v>
      </c>
      <c r="V22" s="14">
        <v>1607</v>
      </c>
      <c r="W22" s="14">
        <v>191113.02</v>
      </c>
    </row>
    <row r="23" spans="1:23" s="2" customFormat="1" x14ac:dyDescent="0.25">
      <c r="A23" s="6">
        <v>17</v>
      </c>
      <c r="B23" s="6" t="s">
        <v>92</v>
      </c>
      <c r="C23" s="14">
        <v>715</v>
      </c>
      <c r="D23" s="14">
        <v>700</v>
      </c>
      <c r="E23" s="14">
        <v>1415</v>
      </c>
      <c r="F23" s="14">
        <v>215</v>
      </c>
      <c r="G23" s="14">
        <v>210.19</v>
      </c>
      <c r="H23" s="14">
        <v>1442</v>
      </c>
      <c r="I23" s="14">
        <v>1093.71</v>
      </c>
      <c r="J23" s="14">
        <v>1657</v>
      </c>
      <c r="K23" s="14">
        <v>1303.9000000000001</v>
      </c>
      <c r="L23" s="14">
        <v>215</v>
      </c>
      <c r="M23" s="14">
        <v>210.19</v>
      </c>
      <c r="N23" s="14">
        <v>1442</v>
      </c>
      <c r="O23" s="14">
        <v>1093.71</v>
      </c>
      <c r="P23" s="14">
        <v>1657</v>
      </c>
      <c r="Q23" s="14">
        <v>1303.9000000000001</v>
      </c>
      <c r="R23" s="14">
        <v>3171</v>
      </c>
      <c r="S23" s="14">
        <v>28353.77</v>
      </c>
      <c r="T23" s="14">
        <v>6789</v>
      </c>
      <c r="U23" s="14">
        <v>73641.490000000005</v>
      </c>
      <c r="V23" s="14">
        <v>9960</v>
      </c>
      <c r="W23" s="14">
        <v>101995.26</v>
      </c>
    </row>
    <row r="24" spans="1:23" s="2" customFormat="1" x14ac:dyDescent="0.25">
      <c r="A24" s="6">
        <v>18</v>
      </c>
      <c r="B24" s="6" t="s">
        <v>93</v>
      </c>
      <c r="C24" s="14">
        <v>1278</v>
      </c>
      <c r="D24" s="14">
        <v>1394</v>
      </c>
      <c r="E24" s="14">
        <v>2672</v>
      </c>
      <c r="F24" s="14">
        <v>1334</v>
      </c>
      <c r="G24" s="14">
        <v>1172.26</v>
      </c>
      <c r="H24" s="14">
        <v>1982</v>
      </c>
      <c r="I24" s="14">
        <v>1388.29</v>
      </c>
      <c r="J24" s="14">
        <v>3316</v>
      </c>
      <c r="K24" s="14">
        <v>2560.54</v>
      </c>
      <c r="L24" s="14">
        <v>1374</v>
      </c>
      <c r="M24" s="14">
        <v>1257.3599999999999</v>
      </c>
      <c r="N24" s="14">
        <v>1982</v>
      </c>
      <c r="O24" s="14">
        <v>1388.29</v>
      </c>
      <c r="P24" s="14">
        <v>3356</v>
      </c>
      <c r="Q24" s="14">
        <v>2645.64</v>
      </c>
      <c r="R24" s="14">
        <v>9303</v>
      </c>
      <c r="S24" s="14">
        <v>15554045.359999999</v>
      </c>
      <c r="T24" s="14">
        <v>9973</v>
      </c>
      <c r="U24" s="14">
        <v>4070405.42</v>
      </c>
      <c r="V24" s="14">
        <v>19276</v>
      </c>
      <c r="W24" s="14">
        <v>19624450.77</v>
      </c>
    </row>
    <row r="25" spans="1:23" s="2" customFormat="1" x14ac:dyDescent="0.25">
      <c r="A25" s="6">
        <v>19</v>
      </c>
      <c r="B25" s="6" t="s">
        <v>94</v>
      </c>
      <c r="C25" s="14">
        <v>3242</v>
      </c>
      <c r="D25" s="14">
        <v>1462</v>
      </c>
      <c r="E25" s="14">
        <v>4704</v>
      </c>
      <c r="F25" s="14">
        <v>2327</v>
      </c>
      <c r="G25" s="14">
        <v>1624.33</v>
      </c>
      <c r="H25" s="14">
        <v>1953</v>
      </c>
      <c r="I25" s="14">
        <v>1377.99</v>
      </c>
      <c r="J25" s="14">
        <v>4280</v>
      </c>
      <c r="K25" s="14">
        <v>3002.32</v>
      </c>
      <c r="L25" s="14">
        <v>2372</v>
      </c>
      <c r="M25" s="14">
        <v>1732.68</v>
      </c>
      <c r="N25" s="14">
        <v>1953</v>
      </c>
      <c r="O25" s="14">
        <v>1377.99</v>
      </c>
      <c r="P25" s="14">
        <v>4325</v>
      </c>
      <c r="Q25" s="14">
        <v>3110.67</v>
      </c>
      <c r="R25" s="14">
        <v>8659</v>
      </c>
      <c r="S25" s="14">
        <v>8886876.5399999991</v>
      </c>
      <c r="T25" s="14">
        <v>11518</v>
      </c>
      <c r="U25" s="14">
        <v>18376950.609999999</v>
      </c>
      <c r="V25" s="14">
        <v>20177</v>
      </c>
      <c r="W25" s="14">
        <v>27263827.149999999</v>
      </c>
    </row>
    <row r="26" spans="1:23" s="2" customFormat="1" x14ac:dyDescent="0.25">
      <c r="A26" s="6">
        <v>20</v>
      </c>
      <c r="B26" s="6" t="s">
        <v>95</v>
      </c>
      <c r="C26" s="14">
        <v>1308</v>
      </c>
      <c r="D26" s="14">
        <v>2956</v>
      </c>
      <c r="E26" s="14">
        <v>4264</v>
      </c>
      <c r="F26" s="14">
        <v>1308</v>
      </c>
      <c r="G26" s="14">
        <v>1009.8</v>
      </c>
      <c r="H26" s="14">
        <v>3336</v>
      </c>
      <c r="I26" s="14">
        <v>2087.41</v>
      </c>
      <c r="J26" s="14">
        <v>4644</v>
      </c>
      <c r="K26" s="14">
        <v>3097.21</v>
      </c>
      <c r="L26" s="14">
        <v>1354</v>
      </c>
      <c r="M26" s="14">
        <v>1105.5899999999999</v>
      </c>
      <c r="N26" s="14">
        <v>3339</v>
      </c>
      <c r="O26" s="14">
        <v>2094.34</v>
      </c>
      <c r="P26" s="14">
        <v>4693</v>
      </c>
      <c r="Q26" s="14">
        <v>3199.93</v>
      </c>
      <c r="R26" s="14">
        <v>8438</v>
      </c>
      <c r="S26" s="14">
        <v>214461.42</v>
      </c>
      <c r="T26" s="14">
        <v>13310</v>
      </c>
      <c r="U26" s="14">
        <v>8833.31</v>
      </c>
      <c r="V26" s="14">
        <v>21748</v>
      </c>
      <c r="W26" s="14">
        <v>223294.73</v>
      </c>
    </row>
    <row r="27" spans="1:23" s="2" customFormat="1" x14ac:dyDescent="0.25">
      <c r="A27" s="6">
        <v>21</v>
      </c>
      <c r="B27" s="6" t="s">
        <v>96</v>
      </c>
      <c r="C27" s="14">
        <v>1100</v>
      </c>
      <c r="D27" s="14">
        <v>198</v>
      </c>
      <c r="E27" s="14">
        <v>1298</v>
      </c>
      <c r="F27" s="14">
        <v>941</v>
      </c>
      <c r="G27" s="14">
        <v>631.57000000000005</v>
      </c>
      <c r="H27" s="14">
        <v>357</v>
      </c>
      <c r="I27" s="14">
        <v>372.17</v>
      </c>
      <c r="J27" s="14">
        <v>1298</v>
      </c>
      <c r="K27" s="14">
        <v>1003.74</v>
      </c>
      <c r="L27" s="14">
        <v>941</v>
      </c>
      <c r="M27" s="14">
        <v>631.57000000000005</v>
      </c>
      <c r="N27" s="14">
        <v>357</v>
      </c>
      <c r="O27" s="14">
        <v>372.17</v>
      </c>
      <c r="P27" s="14">
        <v>1298</v>
      </c>
      <c r="Q27" s="14">
        <v>1003.74</v>
      </c>
      <c r="R27" s="14">
        <v>1593</v>
      </c>
      <c r="S27" s="14">
        <v>1005.82</v>
      </c>
      <c r="T27" s="14">
        <v>1782</v>
      </c>
      <c r="U27" s="14">
        <v>1204.71</v>
      </c>
      <c r="V27" s="14">
        <v>3375</v>
      </c>
      <c r="W27" s="14">
        <v>2210.5300000000002</v>
      </c>
    </row>
    <row r="28" spans="1:23" s="2" customFormat="1" x14ac:dyDescent="0.25">
      <c r="A28" s="6">
        <v>22</v>
      </c>
      <c r="B28" s="6" t="s">
        <v>97</v>
      </c>
      <c r="C28" s="14">
        <v>1533</v>
      </c>
      <c r="D28" s="14">
        <v>859</v>
      </c>
      <c r="E28" s="14">
        <v>2392</v>
      </c>
      <c r="F28" s="14">
        <v>869</v>
      </c>
      <c r="G28" s="14">
        <v>526.38</v>
      </c>
      <c r="H28" s="14">
        <v>996</v>
      </c>
      <c r="I28" s="14">
        <v>583.16</v>
      </c>
      <c r="J28" s="14">
        <v>1865</v>
      </c>
      <c r="K28" s="14">
        <v>1109.54</v>
      </c>
      <c r="L28" s="14">
        <v>871</v>
      </c>
      <c r="M28" s="14">
        <v>529.70000000000005</v>
      </c>
      <c r="N28" s="14">
        <v>996</v>
      </c>
      <c r="O28" s="14">
        <v>583.16</v>
      </c>
      <c r="P28" s="14">
        <v>1867</v>
      </c>
      <c r="Q28" s="14">
        <v>1112.8599999999999</v>
      </c>
      <c r="R28" s="14">
        <v>3104</v>
      </c>
      <c r="S28" s="14">
        <v>132233.14000000001</v>
      </c>
      <c r="T28" s="14">
        <v>4379</v>
      </c>
      <c r="U28" s="14">
        <v>62522.65</v>
      </c>
      <c r="V28" s="14">
        <v>7483</v>
      </c>
      <c r="W28" s="14">
        <v>194755.79</v>
      </c>
    </row>
    <row r="29" spans="1:23" s="2" customFormat="1" x14ac:dyDescent="0.25">
      <c r="A29" s="6">
        <v>23</v>
      </c>
      <c r="B29" s="6" t="s">
        <v>98</v>
      </c>
      <c r="C29" s="14">
        <v>1891</v>
      </c>
      <c r="D29" s="14">
        <v>499</v>
      </c>
      <c r="E29" s="14">
        <v>2390</v>
      </c>
      <c r="F29" s="14">
        <v>1539</v>
      </c>
      <c r="G29" s="14">
        <v>1300.42</v>
      </c>
      <c r="H29" s="14">
        <v>598</v>
      </c>
      <c r="I29" s="14">
        <v>437.88</v>
      </c>
      <c r="J29" s="14">
        <v>2137</v>
      </c>
      <c r="K29" s="14">
        <v>1738.3</v>
      </c>
      <c r="L29" s="14">
        <v>1539</v>
      </c>
      <c r="M29" s="14">
        <v>1300.42</v>
      </c>
      <c r="N29" s="14">
        <v>598</v>
      </c>
      <c r="O29" s="14">
        <v>437.88</v>
      </c>
      <c r="P29" s="14">
        <v>2137</v>
      </c>
      <c r="Q29" s="14">
        <v>1738.3</v>
      </c>
      <c r="R29" s="14">
        <v>5096</v>
      </c>
      <c r="S29" s="14">
        <v>4559468.72</v>
      </c>
      <c r="T29" s="14">
        <v>3872</v>
      </c>
      <c r="U29" s="14">
        <v>1074901.03</v>
      </c>
      <c r="V29" s="14">
        <v>8968</v>
      </c>
      <c r="W29" s="14">
        <v>5634369.75</v>
      </c>
    </row>
    <row r="30" spans="1:23" s="2" customFormat="1" x14ac:dyDescent="0.25">
      <c r="A30" s="6">
        <v>24</v>
      </c>
      <c r="B30" s="6" t="s">
        <v>99</v>
      </c>
      <c r="C30" s="14">
        <v>3146</v>
      </c>
      <c r="D30" s="14">
        <v>3278</v>
      </c>
      <c r="E30" s="14">
        <v>6424</v>
      </c>
      <c r="F30" s="14">
        <v>3330</v>
      </c>
      <c r="G30" s="14">
        <v>3032.78</v>
      </c>
      <c r="H30" s="14">
        <v>3659</v>
      </c>
      <c r="I30" s="14">
        <v>2480.0500000000002</v>
      </c>
      <c r="J30" s="14">
        <v>6989</v>
      </c>
      <c r="K30" s="14">
        <v>5512.83</v>
      </c>
      <c r="L30" s="14">
        <v>3357</v>
      </c>
      <c r="M30" s="14">
        <v>3087.06</v>
      </c>
      <c r="N30" s="14">
        <v>3661</v>
      </c>
      <c r="O30" s="14">
        <v>2483.67</v>
      </c>
      <c r="P30" s="14">
        <v>7018</v>
      </c>
      <c r="Q30" s="14">
        <v>5570.73</v>
      </c>
      <c r="R30" s="14">
        <v>15699</v>
      </c>
      <c r="S30" s="14">
        <v>27390137.809999999</v>
      </c>
      <c r="T30" s="14">
        <v>16012</v>
      </c>
      <c r="U30" s="14">
        <v>16532773.65</v>
      </c>
      <c r="V30" s="14">
        <v>31711</v>
      </c>
      <c r="W30" s="14">
        <v>43922911.460000001</v>
      </c>
    </row>
    <row r="31" spans="1:23" s="2" customFormat="1" x14ac:dyDescent="0.25">
      <c r="A31" s="6">
        <v>25</v>
      </c>
      <c r="B31" s="6" t="s">
        <v>100</v>
      </c>
      <c r="C31" s="14">
        <v>1703</v>
      </c>
      <c r="D31" s="14">
        <v>480</v>
      </c>
      <c r="E31" s="14">
        <v>2183</v>
      </c>
      <c r="F31" s="14">
        <v>1434</v>
      </c>
      <c r="G31" s="14">
        <v>843.6</v>
      </c>
      <c r="H31" s="14">
        <v>240</v>
      </c>
      <c r="I31" s="14">
        <v>143.55000000000001</v>
      </c>
      <c r="J31" s="14">
        <v>1674</v>
      </c>
      <c r="K31" s="14">
        <v>987.15</v>
      </c>
      <c r="L31" s="14">
        <v>1490</v>
      </c>
      <c r="M31" s="14">
        <v>962.15</v>
      </c>
      <c r="N31" s="14">
        <v>240</v>
      </c>
      <c r="O31" s="14">
        <v>143.55000000000001</v>
      </c>
      <c r="P31" s="14">
        <v>1730</v>
      </c>
      <c r="Q31" s="14">
        <v>1105.7</v>
      </c>
      <c r="R31" s="14">
        <v>3097</v>
      </c>
      <c r="S31" s="14">
        <v>3604215.58</v>
      </c>
      <c r="T31" s="14">
        <v>1080</v>
      </c>
      <c r="U31" s="14">
        <v>133180.75</v>
      </c>
      <c r="V31" s="14">
        <v>4177</v>
      </c>
      <c r="W31" s="14">
        <v>3737396.33</v>
      </c>
    </row>
    <row r="32" spans="1:23" s="2" customFormat="1" x14ac:dyDescent="0.25">
      <c r="A32" s="6">
        <v>26</v>
      </c>
      <c r="B32" s="6" t="s">
        <v>101</v>
      </c>
      <c r="C32" s="14">
        <v>17</v>
      </c>
      <c r="D32" s="14">
        <v>1</v>
      </c>
      <c r="E32" s="14">
        <v>18</v>
      </c>
      <c r="F32" s="14">
        <v>0</v>
      </c>
      <c r="G32" s="14">
        <v>0</v>
      </c>
      <c r="H32" s="14">
        <v>1</v>
      </c>
      <c r="I32" s="14">
        <v>0.66</v>
      </c>
      <c r="J32" s="14">
        <v>1</v>
      </c>
      <c r="K32" s="14">
        <v>0.66</v>
      </c>
      <c r="L32" s="14">
        <v>0</v>
      </c>
      <c r="M32" s="14">
        <v>0</v>
      </c>
      <c r="N32" s="14">
        <v>1</v>
      </c>
      <c r="O32" s="14">
        <v>0.66</v>
      </c>
      <c r="P32" s="14">
        <v>1</v>
      </c>
      <c r="Q32" s="14">
        <v>0.66</v>
      </c>
      <c r="R32" s="14">
        <v>74</v>
      </c>
      <c r="S32" s="14">
        <v>15514.11</v>
      </c>
      <c r="T32" s="14">
        <v>46</v>
      </c>
      <c r="U32" s="14">
        <v>16885.79</v>
      </c>
      <c r="V32" s="14">
        <v>120</v>
      </c>
      <c r="W32" s="14">
        <v>32399.9</v>
      </c>
    </row>
    <row r="33" spans="1:23" s="2" customFormat="1" x14ac:dyDescent="0.25">
      <c r="A33" s="6">
        <v>27</v>
      </c>
      <c r="B33" s="6" t="s">
        <v>102</v>
      </c>
      <c r="C33" s="14">
        <v>1854</v>
      </c>
      <c r="D33" s="14">
        <v>103</v>
      </c>
      <c r="E33" s="14">
        <v>1957</v>
      </c>
      <c r="F33" s="14">
        <v>1841</v>
      </c>
      <c r="G33" s="14">
        <v>1760.6</v>
      </c>
      <c r="H33" s="14">
        <v>101</v>
      </c>
      <c r="I33" s="14">
        <v>251.84</v>
      </c>
      <c r="J33" s="14">
        <v>1942</v>
      </c>
      <c r="K33" s="14">
        <v>2012.43</v>
      </c>
      <c r="L33" s="14">
        <v>1841</v>
      </c>
      <c r="M33" s="14">
        <v>1760.6</v>
      </c>
      <c r="N33" s="14">
        <v>101</v>
      </c>
      <c r="O33" s="14">
        <v>251.84</v>
      </c>
      <c r="P33" s="14">
        <v>1942</v>
      </c>
      <c r="Q33" s="14">
        <v>2012.43</v>
      </c>
      <c r="R33" s="14">
        <v>4063</v>
      </c>
      <c r="S33" s="14">
        <v>73352.06</v>
      </c>
      <c r="T33" s="14">
        <v>1066</v>
      </c>
      <c r="U33" s="14">
        <v>55759.56</v>
      </c>
      <c r="V33" s="14">
        <v>5129</v>
      </c>
      <c r="W33" s="14">
        <v>129111.62</v>
      </c>
    </row>
    <row r="34" spans="1:23" s="2" customFormat="1" x14ac:dyDescent="0.25">
      <c r="A34" s="6">
        <v>28</v>
      </c>
      <c r="B34" s="6" t="s">
        <v>103</v>
      </c>
      <c r="C34" s="14">
        <v>2558</v>
      </c>
      <c r="D34" s="14">
        <v>983</v>
      </c>
      <c r="E34" s="14">
        <v>3541</v>
      </c>
      <c r="F34" s="14">
        <v>2177</v>
      </c>
      <c r="G34" s="14">
        <v>2053.48</v>
      </c>
      <c r="H34" s="14">
        <v>1381</v>
      </c>
      <c r="I34" s="14">
        <v>924.98</v>
      </c>
      <c r="J34" s="14">
        <v>3558</v>
      </c>
      <c r="K34" s="14">
        <v>2978.46</v>
      </c>
      <c r="L34" s="14">
        <v>2192</v>
      </c>
      <c r="M34" s="14">
        <v>2090.34</v>
      </c>
      <c r="N34" s="14">
        <v>1381</v>
      </c>
      <c r="O34" s="14">
        <v>924.98</v>
      </c>
      <c r="P34" s="14">
        <v>3573</v>
      </c>
      <c r="Q34" s="14">
        <v>3015.32</v>
      </c>
      <c r="R34" s="14">
        <v>8202</v>
      </c>
      <c r="S34" s="14">
        <v>1203144.8400000001</v>
      </c>
      <c r="T34" s="14">
        <v>7289</v>
      </c>
      <c r="U34" s="14">
        <v>319552.65999999997</v>
      </c>
      <c r="V34" s="14">
        <v>15491</v>
      </c>
      <c r="W34" s="14">
        <v>1522697.5</v>
      </c>
    </row>
    <row r="35" spans="1:23" s="2" customFormat="1" x14ac:dyDescent="0.25">
      <c r="A35" s="6">
        <v>29</v>
      </c>
      <c r="B35" s="6" t="s">
        <v>104</v>
      </c>
      <c r="C35" s="14">
        <v>4170</v>
      </c>
      <c r="D35" s="14">
        <v>2174</v>
      </c>
      <c r="E35" s="14">
        <v>6344</v>
      </c>
      <c r="F35" s="14">
        <v>3650</v>
      </c>
      <c r="G35" s="14">
        <v>2426.15</v>
      </c>
      <c r="H35" s="14">
        <v>2268</v>
      </c>
      <c r="I35" s="14">
        <v>1833.06</v>
      </c>
      <c r="J35" s="14">
        <v>5918</v>
      </c>
      <c r="K35" s="14">
        <v>4259.21</v>
      </c>
      <c r="L35" s="14">
        <v>3666</v>
      </c>
      <c r="M35" s="14">
        <v>2457.09</v>
      </c>
      <c r="N35" s="14">
        <v>2268</v>
      </c>
      <c r="O35" s="14">
        <v>1833.06</v>
      </c>
      <c r="P35" s="14">
        <v>5934</v>
      </c>
      <c r="Q35" s="14">
        <v>4290.1499999999996</v>
      </c>
      <c r="R35" s="14">
        <v>9836</v>
      </c>
      <c r="S35" s="14">
        <v>49008452.740000002</v>
      </c>
      <c r="T35" s="14">
        <v>13792</v>
      </c>
      <c r="U35" s="14">
        <v>52505781.810000002</v>
      </c>
      <c r="V35" s="14">
        <v>23628</v>
      </c>
      <c r="W35" s="14">
        <v>101514234.55</v>
      </c>
    </row>
    <row r="36" spans="1:23" s="2" customFormat="1" x14ac:dyDescent="0.25">
      <c r="A36" s="6">
        <v>30</v>
      </c>
      <c r="B36" s="6" t="s">
        <v>105</v>
      </c>
      <c r="C36" s="14">
        <v>1436</v>
      </c>
      <c r="D36" s="14">
        <v>201</v>
      </c>
      <c r="E36" s="14">
        <v>1637</v>
      </c>
      <c r="F36" s="14">
        <v>1363</v>
      </c>
      <c r="G36" s="14">
        <v>1142.1300000000001</v>
      </c>
      <c r="H36" s="14">
        <v>885</v>
      </c>
      <c r="I36" s="14">
        <v>475.66</v>
      </c>
      <c r="J36" s="14">
        <v>2248</v>
      </c>
      <c r="K36" s="14">
        <v>1617.79</v>
      </c>
      <c r="L36" s="14">
        <v>1374</v>
      </c>
      <c r="M36" s="14">
        <v>1178.51</v>
      </c>
      <c r="N36" s="14">
        <v>885</v>
      </c>
      <c r="O36" s="14">
        <v>475.66</v>
      </c>
      <c r="P36" s="14">
        <v>2259</v>
      </c>
      <c r="Q36" s="14">
        <v>1654.17</v>
      </c>
      <c r="R36" s="14">
        <v>3725</v>
      </c>
      <c r="S36" s="14">
        <v>110368.25</v>
      </c>
      <c r="T36" s="14">
        <v>4164</v>
      </c>
      <c r="U36" s="14">
        <v>51790.25</v>
      </c>
      <c r="V36" s="14">
        <v>7889</v>
      </c>
      <c r="W36" s="14">
        <v>162158.49</v>
      </c>
    </row>
    <row r="37" spans="1:23" s="2" customFormat="1" x14ac:dyDescent="0.25">
      <c r="A37" s="6">
        <v>31</v>
      </c>
      <c r="B37" s="6" t="s">
        <v>106</v>
      </c>
      <c r="C37" s="14">
        <v>1152</v>
      </c>
      <c r="D37" s="14">
        <v>339</v>
      </c>
      <c r="E37" s="14">
        <v>1491</v>
      </c>
      <c r="F37" s="14">
        <v>1105</v>
      </c>
      <c r="G37" s="14">
        <v>676.7</v>
      </c>
      <c r="H37" s="14">
        <v>423</v>
      </c>
      <c r="I37" s="14">
        <v>244.87</v>
      </c>
      <c r="J37" s="14">
        <v>1528</v>
      </c>
      <c r="K37" s="14">
        <v>921.57</v>
      </c>
      <c r="L37" s="14">
        <v>1105</v>
      </c>
      <c r="M37" s="14">
        <v>676.7</v>
      </c>
      <c r="N37" s="14">
        <v>423</v>
      </c>
      <c r="O37" s="14">
        <v>244.87</v>
      </c>
      <c r="P37" s="14">
        <v>1528</v>
      </c>
      <c r="Q37" s="14">
        <v>921.57</v>
      </c>
      <c r="R37" s="14">
        <v>2085</v>
      </c>
      <c r="S37" s="14">
        <v>435636.57</v>
      </c>
      <c r="T37" s="14">
        <v>1869</v>
      </c>
      <c r="U37" s="14">
        <v>168334.62</v>
      </c>
      <c r="V37" s="14">
        <v>3954</v>
      </c>
      <c r="W37" s="14">
        <v>603971.19999999995</v>
      </c>
    </row>
    <row r="38" spans="1:23" s="2" customFormat="1" x14ac:dyDescent="0.25">
      <c r="A38" s="6">
        <v>32</v>
      </c>
      <c r="B38" s="6" t="s">
        <v>107</v>
      </c>
      <c r="C38" s="14">
        <v>1850</v>
      </c>
      <c r="D38" s="14">
        <v>2684</v>
      </c>
      <c r="E38" s="14">
        <v>4534</v>
      </c>
      <c r="F38" s="14">
        <v>2060</v>
      </c>
      <c r="G38" s="14">
        <v>2400.98</v>
      </c>
      <c r="H38" s="14">
        <v>3403</v>
      </c>
      <c r="I38" s="14">
        <v>2941.85</v>
      </c>
      <c r="J38" s="14">
        <v>5463</v>
      </c>
      <c r="K38" s="14">
        <v>5342.82</v>
      </c>
      <c r="L38" s="14">
        <v>2063</v>
      </c>
      <c r="M38" s="14">
        <v>2406.2800000000002</v>
      </c>
      <c r="N38" s="14">
        <v>3403</v>
      </c>
      <c r="O38" s="14">
        <v>2941.85</v>
      </c>
      <c r="P38" s="14">
        <v>5466</v>
      </c>
      <c r="Q38" s="14">
        <v>5348.12</v>
      </c>
      <c r="R38" s="14">
        <v>12260</v>
      </c>
      <c r="S38" s="14">
        <v>954250.74</v>
      </c>
      <c r="T38" s="14">
        <v>17840</v>
      </c>
      <c r="U38" s="14">
        <v>8677841.4199999999</v>
      </c>
      <c r="V38" s="14">
        <v>30100</v>
      </c>
      <c r="W38" s="14">
        <v>9632092.1699999999</v>
      </c>
    </row>
    <row r="39" spans="1:23" s="2" customFormat="1" x14ac:dyDescent="0.25">
      <c r="A39" s="6">
        <v>33</v>
      </c>
      <c r="B39" s="6" t="s">
        <v>108</v>
      </c>
      <c r="C39" s="14">
        <v>2323</v>
      </c>
      <c r="D39" s="14">
        <v>387</v>
      </c>
      <c r="E39" s="14">
        <v>2710</v>
      </c>
      <c r="F39" s="14">
        <v>1556</v>
      </c>
      <c r="G39" s="14">
        <v>879.39</v>
      </c>
      <c r="H39" s="14">
        <v>591</v>
      </c>
      <c r="I39" s="14">
        <v>2317.88</v>
      </c>
      <c r="J39" s="14">
        <v>2147</v>
      </c>
      <c r="K39" s="14">
        <v>3197.27</v>
      </c>
      <c r="L39" s="14">
        <v>1556</v>
      </c>
      <c r="M39" s="14">
        <v>879.39</v>
      </c>
      <c r="N39" s="14">
        <v>591</v>
      </c>
      <c r="O39" s="14">
        <v>2317.88</v>
      </c>
      <c r="P39" s="14">
        <v>2147</v>
      </c>
      <c r="Q39" s="14">
        <v>3197.27</v>
      </c>
      <c r="R39" s="14">
        <v>5949</v>
      </c>
      <c r="S39" s="14">
        <v>36898148.369999997</v>
      </c>
      <c r="T39" s="14">
        <v>3854</v>
      </c>
      <c r="U39" s="14">
        <v>7661115.9500000002</v>
      </c>
      <c r="V39" s="14">
        <v>9803</v>
      </c>
      <c r="W39" s="14">
        <v>44559264.32</v>
      </c>
    </row>
    <row r="40" spans="1:23" s="2" customFormat="1" x14ac:dyDescent="0.25">
      <c r="A40" s="6">
        <v>34</v>
      </c>
      <c r="B40" s="6" t="s">
        <v>109</v>
      </c>
      <c r="C40" s="14">
        <v>12</v>
      </c>
      <c r="D40" s="14">
        <v>187</v>
      </c>
      <c r="E40" s="14">
        <v>199</v>
      </c>
      <c r="F40" s="14">
        <v>10</v>
      </c>
      <c r="G40" s="14">
        <v>2.5</v>
      </c>
      <c r="H40" s="14">
        <v>194</v>
      </c>
      <c r="I40" s="14">
        <v>116.51</v>
      </c>
      <c r="J40" s="14">
        <v>204</v>
      </c>
      <c r="K40" s="14">
        <v>119.01</v>
      </c>
      <c r="L40" s="14">
        <v>639</v>
      </c>
      <c r="M40" s="14">
        <v>1361.43</v>
      </c>
      <c r="N40" s="14">
        <v>205</v>
      </c>
      <c r="O40" s="14">
        <v>131.29</v>
      </c>
      <c r="P40" s="14">
        <v>844</v>
      </c>
      <c r="Q40" s="14">
        <v>1492.72</v>
      </c>
      <c r="R40" s="14">
        <v>2945</v>
      </c>
      <c r="S40" s="14">
        <v>2815.09</v>
      </c>
      <c r="T40" s="14">
        <v>884</v>
      </c>
      <c r="U40" s="14">
        <v>745.88</v>
      </c>
      <c r="V40" s="14">
        <v>3829</v>
      </c>
      <c r="W40" s="14">
        <v>3560.97</v>
      </c>
    </row>
    <row r="41" spans="1:23" s="2" customFormat="1" x14ac:dyDescent="0.25">
      <c r="A41" s="27" t="s">
        <v>73</v>
      </c>
      <c r="B41" s="28"/>
      <c r="C41" s="14">
        <f t="shared" ref="C41:W41" si="0">SUM(C5:C40)</f>
        <v>53582</v>
      </c>
      <c r="D41" s="14">
        <f t="shared" si="0"/>
        <v>40253</v>
      </c>
      <c r="E41" s="14">
        <f t="shared" si="0"/>
        <v>93835</v>
      </c>
      <c r="F41" s="14">
        <f t="shared" si="0"/>
        <v>45963</v>
      </c>
      <c r="G41" s="14">
        <f t="shared" si="0"/>
        <v>37351.56</v>
      </c>
      <c r="H41" s="14">
        <f t="shared" si="0"/>
        <v>49509</v>
      </c>
      <c r="I41" s="14">
        <f t="shared" si="0"/>
        <v>37056.03</v>
      </c>
      <c r="J41" s="14">
        <f t="shared" si="0"/>
        <v>95472</v>
      </c>
      <c r="K41" s="14">
        <f t="shared" si="0"/>
        <v>74407.580000000016</v>
      </c>
      <c r="L41" s="14">
        <f t="shared" si="0"/>
        <v>47221</v>
      </c>
      <c r="M41" s="14">
        <f t="shared" si="0"/>
        <v>40069.42</v>
      </c>
      <c r="N41" s="14">
        <f t="shared" si="0"/>
        <v>49531</v>
      </c>
      <c r="O41" s="14">
        <f t="shared" si="0"/>
        <v>37085.58</v>
      </c>
      <c r="P41" s="14">
        <f t="shared" si="0"/>
        <v>96752</v>
      </c>
      <c r="Q41" s="14">
        <f t="shared" si="0"/>
        <v>77154.990000000005</v>
      </c>
      <c r="R41" s="14">
        <f t="shared" si="0"/>
        <v>184629</v>
      </c>
      <c r="S41" s="14">
        <f t="shared" si="0"/>
        <v>233187309.81000006</v>
      </c>
      <c r="T41" s="14">
        <f t="shared" si="0"/>
        <v>239612</v>
      </c>
      <c r="U41" s="14">
        <f t="shared" si="0"/>
        <v>127706166.49000001</v>
      </c>
      <c r="V41" s="14">
        <f t="shared" si="0"/>
        <v>424241</v>
      </c>
      <c r="W41" s="14">
        <f t="shared" si="0"/>
        <v>360893476.35000002</v>
      </c>
    </row>
    <row r="42" spans="1:23" x14ac:dyDescent="0.25">
      <c r="B42" s="6" t="s">
        <v>74</v>
      </c>
    </row>
  </sheetData>
  <mergeCells count="19">
    <mergeCell ref="S3:W3"/>
    <mergeCell ref="A1:W1"/>
    <mergeCell ref="A2:W2"/>
    <mergeCell ref="R4:W4"/>
    <mergeCell ref="R5:S5"/>
    <mergeCell ref="T5:U5"/>
    <mergeCell ref="V5:W5"/>
    <mergeCell ref="J5:K5"/>
    <mergeCell ref="A4:A6"/>
    <mergeCell ref="B4:B6"/>
    <mergeCell ref="C4:E4"/>
    <mergeCell ref="F4:K4"/>
    <mergeCell ref="F5:G5"/>
    <mergeCell ref="H5:I5"/>
    <mergeCell ref="L5:M5"/>
    <mergeCell ref="N5:O5"/>
    <mergeCell ref="P5:Q5"/>
    <mergeCell ref="L4:Q4"/>
    <mergeCell ref="A41:B41"/>
  </mergeCells>
  <printOptions horizontalCentered="1" verticalCentered="1"/>
  <pageMargins left="0.27559055118110237" right="0.19685039370078741" top="0.74803149606299213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Bank</vt:lpstr>
      <vt:lpstr>District</vt:lpstr>
      <vt:lpstr>Bank!Print_Titles</vt:lpstr>
    </vt:vector>
  </TitlesOfParts>
  <Company>HCL Infosystems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sujatha.anil</dc:creator>
  <cp:lastModifiedBy>Lokesh  Gupta</cp:lastModifiedBy>
  <cp:lastPrinted>2026-08-07T17:32:55Z</cp:lastPrinted>
  <dcterms:created xsi:type="dcterms:W3CDTF">2014-12-03T10:28:03Z</dcterms:created>
  <dcterms:modified xsi:type="dcterms:W3CDTF">2026-08-07T17:33:28Z</dcterms:modified>
</cp:coreProperties>
</file>